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55" windowWidth="19440" windowHeight="8655" activeTab="1"/>
  </bookViews>
  <sheets>
    <sheet name="list" sheetId="13" r:id="rId1"/>
    <sheet name="result" sheetId="12" r:id="rId2"/>
    <sheet name="all" sheetId="14" r:id="rId3"/>
    <sheet name="заявка" sheetId="15" r:id="rId4"/>
  </sheets>
  <definedNames>
    <definedName name="А">#REF!</definedName>
    <definedName name="_xlnm.Print_Area" localSheetId="2">all!$A$1:$K$19</definedName>
    <definedName name="_xlnm.Print_Area" localSheetId="0">list!$A$1:$E$50</definedName>
    <definedName name="_xlnm.Print_Area" localSheetId="1">result!$A$1:$W$312</definedName>
    <definedName name="_xlnm.Print_Area" localSheetId="3">заявка!$A$1:$U$37</definedName>
  </definedNames>
  <calcPr calcId="125725"/>
</workbook>
</file>

<file path=xl/calcChain.xml><?xml version="1.0" encoding="utf-8"?>
<calcChain xmlns="http://schemas.openxmlformats.org/spreadsheetml/2006/main">
  <c r="J304" i="12"/>
  <c r="I304"/>
  <c r="G304"/>
  <c r="V265"/>
  <c r="U265"/>
  <c r="S265"/>
  <c r="J265"/>
  <c r="I265"/>
  <c r="G265"/>
  <c r="V226"/>
  <c r="V228" s="1"/>
  <c r="U226"/>
  <c r="S226"/>
  <c r="J226"/>
  <c r="I226"/>
  <c r="G226"/>
  <c r="L11" i="14"/>
  <c r="V187" i="12"/>
  <c r="U187"/>
  <c r="S187"/>
  <c r="J187"/>
  <c r="I187"/>
  <c r="G187"/>
  <c r="V148"/>
  <c r="V150" s="1"/>
  <c r="U148"/>
  <c r="S148"/>
  <c r="J148"/>
  <c r="I148"/>
  <c r="G148"/>
  <c r="V109"/>
  <c r="U109"/>
  <c r="S109"/>
  <c r="J109"/>
  <c r="I109"/>
  <c r="G109"/>
  <c r="V72"/>
  <c r="V70"/>
  <c r="U70"/>
  <c r="S70"/>
  <c r="J70"/>
  <c r="I70"/>
  <c r="G70"/>
  <c r="L15" i="14"/>
  <c r="G31" i="12"/>
  <c r="I31"/>
  <c r="J31"/>
  <c r="S31"/>
  <c r="U31"/>
  <c r="V31"/>
  <c r="L12" i="14"/>
  <c r="L13"/>
  <c r="L14"/>
  <c r="L16"/>
  <c r="E306" i="12" l="1"/>
  <c r="V267"/>
  <c r="J306"/>
  <c r="E267"/>
  <c r="Q267"/>
  <c r="J267"/>
  <c r="E228"/>
  <c r="Q228"/>
  <c r="J228"/>
  <c r="Q189"/>
  <c r="V189"/>
  <c r="E189"/>
  <c r="Q150"/>
  <c r="E150"/>
  <c r="Q111"/>
  <c r="V111"/>
  <c r="E111"/>
  <c r="Q72"/>
  <c r="E72"/>
  <c r="J189"/>
  <c r="J150"/>
  <c r="J111"/>
  <c r="J72"/>
  <c r="V33"/>
  <c r="J33"/>
  <c r="E33"/>
  <c r="Q33"/>
</calcChain>
</file>

<file path=xl/sharedStrings.xml><?xml version="1.0" encoding="utf-8"?>
<sst xmlns="http://schemas.openxmlformats.org/spreadsheetml/2006/main" count="974" uniqueCount="282">
  <si>
    <t>№</t>
  </si>
  <si>
    <t>3</t>
  </si>
  <si>
    <t>5</t>
  </si>
  <si>
    <t>Главный судья</t>
  </si>
  <si>
    <t>Счет встречи</t>
  </si>
  <si>
    <t>ПРОТОКОЛ КОМАНДНОЙ ВСТРЕЧИ</t>
  </si>
  <si>
    <t>Встреча №</t>
  </si>
  <si>
    <t xml:space="preserve">Дата проведения </t>
  </si>
  <si>
    <t>Корт №</t>
  </si>
  <si>
    <t>Начало</t>
  </si>
  <si>
    <t xml:space="preserve">Окончание </t>
  </si>
  <si>
    <t>Счет геймов</t>
  </si>
  <si>
    <t>Счет очков</t>
  </si>
  <si>
    <t>ИТОГО:</t>
  </si>
  <si>
    <t>Победитель команда</t>
  </si>
  <si>
    <t>со счетом</t>
  </si>
  <si>
    <t>Федерация бадминтона города Кемерово</t>
  </si>
  <si>
    <t>М.В. Баканов</t>
  </si>
  <si>
    <t>ФМППС</t>
  </si>
  <si>
    <t>МФ</t>
  </si>
  <si>
    <t>ФМП</t>
  </si>
  <si>
    <t>ТФ</t>
  </si>
  <si>
    <t>Список участников</t>
  </si>
  <si>
    <t>Команда</t>
  </si>
  <si>
    <t>Фамилия</t>
  </si>
  <si>
    <t>Имя</t>
  </si>
  <si>
    <t>Квалификация</t>
  </si>
  <si>
    <t>Анастасия</t>
  </si>
  <si>
    <t>Андрей</t>
  </si>
  <si>
    <t xml:space="preserve">                      (вид спорта - Бадминтон)</t>
  </si>
  <si>
    <t>КемТИПП</t>
  </si>
  <si>
    <t>ЭФ</t>
  </si>
  <si>
    <t>Группа</t>
  </si>
  <si>
    <t>Владимир</t>
  </si>
  <si>
    <t>Егор</t>
  </si>
  <si>
    <t>Матчи</t>
  </si>
  <si>
    <t>Место</t>
  </si>
  <si>
    <t>Итоговая таблица</t>
  </si>
  <si>
    <t>Очки</t>
  </si>
  <si>
    <t>Коэф*</t>
  </si>
  <si>
    <t>Мария</t>
  </si>
  <si>
    <t>ТЕХНИЧЕСКАЯ ЗАЯВКА НА ВСТРЕЧУ</t>
  </si>
  <si>
    <t>Команды</t>
  </si>
  <si>
    <t>С командой</t>
  </si>
  <si>
    <t>Порядок матчей</t>
  </si>
  <si>
    <t>Категория</t>
  </si>
  <si>
    <t>Фамилия игроков</t>
  </si>
  <si>
    <t>мужская одиночная</t>
  </si>
  <si>
    <t>женская одиночная</t>
  </si>
  <si>
    <t>мужская парная</t>
  </si>
  <si>
    <t>женская парная</t>
  </si>
  <si>
    <t>смешанная парная</t>
  </si>
  <si>
    <t>Представитель команды</t>
  </si>
  <si>
    <t>(                             )</t>
  </si>
  <si>
    <t>Правильность заявки проверена</t>
  </si>
  <si>
    <t>Татьяна</t>
  </si>
  <si>
    <t>Ицкова</t>
  </si>
  <si>
    <t>УК-01</t>
  </si>
  <si>
    <t>Павел</t>
  </si>
  <si>
    <t>БЭ-01</t>
  </si>
  <si>
    <t>Лютина</t>
  </si>
  <si>
    <t>Владислав</t>
  </si>
  <si>
    <t>БТ-01</t>
  </si>
  <si>
    <t>Чернова</t>
  </si>
  <si>
    <t>Севостьянова</t>
  </si>
  <si>
    <t>Валерия</t>
  </si>
  <si>
    <t>Кирюхин</t>
  </si>
  <si>
    <t>Кирилл</t>
  </si>
  <si>
    <t>ЭУ-01</t>
  </si>
  <si>
    <t>Клещев</t>
  </si>
  <si>
    <t>Вячеслав</t>
  </si>
  <si>
    <t>Паневина</t>
  </si>
  <si>
    <t>Спортивный клуб ФГБОУ ВПО "КемТИПП"</t>
  </si>
  <si>
    <t>Кузьмин</t>
  </si>
  <si>
    <t>21-22 декабря 2012 г., г.Кемерово, ФГБОУ ВПО "КемТИПП"</t>
  </si>
  <si>
    <t>Пасюк</t>
  </si>
  <si>
    <t>Шинкарева</t>
  </si>
  <si>
    <t>Демочко</t>
  </si>
  <si>
    <t>Кравченко</t>
  </si>
  <si>
    <t>Санников</t>
  </si>
  <si>
    <t>Валентина</t>
  </si>
  <si>
    <t>42-я Спартакиада студентов ФГБОУ ВПО "КемТИПП"                      (вид спорта - Бадминтон)</t>
  </si>
  <si>
    <t>22-23 февраля 2014 г., г.Кемерово, ФГБОУ ВПО "КемТИПП"</t>
  </si>
  <si>
    <t>СТФ</t>
  </si>
  <si>
    <t>42-я Спартакиада студентов ФГБОУ ВПО "КемТИПП"</t>
  </si>
  <si>
    <t>42-я Спартакиада студентов ГОУ ВПО "КемТИПП"</t>
  </si>
  <si>
    <t>Охай</t>
  </si>
  <si>
    <t>Олеся</t>
  </si>
  <si>
    <t>Назарова</t>
  </si>
  <si>
    <t>Евгения</t>
  </si>
  <si>
    <t>Хауадамова</t>
  </si>
  <si>
    <t>Алля</t>
  </si>
  <si>
    <t>Иванов</t>
  </si>
  <si>
    <t>Виктор</t>
  </si>
  <si>
    <t>ХМн121</t>
  </si>
  <si>
    <t>Величко</t>
  </si>
  <si>
    <t>Киселев</t>
  </si>
  <si>
    <t>Дмитрий</t>
  </si>
  <si>
    <t>РСн-231</t>
  </si>
  <si>
    <t>ОПн-231</t>
  </si>
  <si>
    <t>ОПн-131</t>
  </si>
  <si>
    <t>ЖСм-231</t>
  </si>
  <si>
    <t>Ашурков</t>
  </si>
  <si>
    <t>Амм-231</t>
  </si>
  <si>
    <t>Александр</t>
  </si>
  <si>
    <t>Кристина</t>
  </si>
  <si>
    <t>ЭУ-92</t>
  </si>
  <si>
    <t>Масленникова</t>
  </si>
  <si>
    <t>Софья</t>
  </si>
  <si>
    <t xml:space="preserve"> </t>
  </si>
  <si>
    <t>Бабаева</t>
  </si>
  <si>
    <t>Шукрона</t>
  </si>
  <si>
    <t>ЖС-032</t>
  </si>
  <si>
    <t>Мутфуллозода</t>
  </si>
  <si>
    <t>Парвина</t>
  </si>
  <si>
    <t>РС-024</t>
  </si>
  <si>
    <t>Колбина</t>
  </si>
  <si>
    <t>ХП-01</t>
  </si>
  <si>
    <t>Хайрулоев</t>
  </si>
  <si>
    <t>Насим</t>
  </si>
  <si>
    <t>РС-022</t>
  </si>
  <si>
    <t>Бобоев</t>
  </si>
  <si>
    <t>Мехваржон</t>
  </si>
  <si>
    <t>РС-021</t>
  </si>
  <si>
    <t>Степанов</t>
  </si>
  <si>
    <t>Сергей</t>
  </si>
  <si>
    <t>Владимирович</t>
  </si>
  <si>
    <t>ПД-01</t>
  </si>
  <si>
    <t>Ахмедов</t>
  </si>
  <si>
    <t>Эхсон</t>
  </si>
  <si>
    <t>АМ-011</t>
  </si>
  <si>
    <t>Давлатов</t>
  </si>
  <si>
    <t>Бахтовар</t>
  </si>
  <si>
    <t>ПМ-021</t>
  </si>
  <si>
    <t>ПД-011</t>
  </si>
  <si>
    <t xml:space="preserve">Полосухин </t>
  </si>
  <si>
    <t>Пб-102</t>
  </si>
  <si>
    <t>Демидович</t>
  </si>
  <si>
    <t>Мэ-921</t>
  </si>
  <si>
    <t>Сергеева</t>
  </si>
  <si>
    <t>Криститна</t>
  </si>
  <si>
    <t>Б-931</t>
  </si>
  <si>
    <t xml:space="preserve">Черных </t>
  </si>
  <si>
    <t xml:space="preserve">Марина </t>
  </si>
  <si>
    <t>Игоревна</t>
  </si>
  <si>
    <t>Абрамов</t>
  </si>
  <si>
    <t>9</t>
  </si>
  <si>
    <t>23-2</t>
  </si>
  <si>
    <t>I</t>
  </si>
  <si>
    <t>5-e</t>
  </si>
  <si>
    <t>III</t>
  </si>
  <si>
    <t>II</t>
  </si>
  <si>
    <t>6-e</t>
  </si>
  <si>
    <t>4-e</t>
  </si>
  <si>
    <t>5:0           2</t>
  </si>
  <si>
    <t>5:0              2</t>
  </si>
  <si>
    <t>0:5           1</t>
  </si>
  <si>
    <t>3:2           2</t>
  </si>
  <si>
    <t>1:3           1</t>
  </si>
  <si>
    <t>4:1           2</t>
  </si>
  <si>
    <t>2:3           1</t>
  </si>
  <si>
    <t>1:4           1</t>
  </si>
  <si>
    <t>7-17</t>
  </si>
  <si>
    <t>3-22</t>
  </si>
  <si>
    <t>8-17</t>
  </si>
  <si>
    <t>22-3</t>
  </si>
  <si>
    <t>14-30</t>
  </si>
  <si>
    <t>13-00</t>
  </si>
  <si>
    <t>22.02.14</t>
  </si>
  <si>
    <t>Степанов            Хамуров</t>
  </si>
  <si>
    <t>Бабаыва               Хамурова</t>
  </si>
  <si>
    <t>Хауаданова</t>
  </si>
  <si>
    <t>Иванов         Величко</t>
  </si>
  <si>
    <t>Охай               Хауаданова</t>
  </si>
  <si>
    <t>Величко        Назарова</t>
  </si>
  <si>
    <t>2:0</t>
  </si>
  <si>
    <t>0:2</t>
  </si>
  <si>
    <t>21:17</t>
  </si>
  <si>
    <t>21:14</t>
  </si>
  <si>
    <t>21:8</t>
  </si>
  <si>
    <t>16:21</t>
  </si>
  <si>
    <t>21:13</t>
  </si>
  <si>
    <t>0:21</t>
  </si>
  <si>
    <t>21:10</t>
  </si>
  <si>
    <t>Кузьмин            Клещев</t>
  </si>
  <si>
    <t>Масленникова         Севостьянова</t>
  </si>
  <si>
    <t>Кирюхин            Ицкова</t>
  </si>
  <si>
    <t>Саников</t>
  </si>
  <si>
    <t>Саников            Ашурков</t>
  </si>
  <si>
    <t>Шинкорева           Чернова</t>
  </si>
  <si>
    <t>Ашурков            Лютина</t>
  </si>
  <si>
    <t>21:6</t>
  </si>
  <si>
    <t>21:12</t>
  </si>
  <si>
    <t>21:9</t>
  </si>
  <si>
    <t>21:5</t>
  </si>
  <si>
    <t>21:11</t>
  </si>
  <si>
    <t>21:4</t>
  </si>
  <si>
    <t>21:7</t>
  </si>
  <si>
    <t>21:3</t>
  </si>
  <si>
    <t>Демочко             Давлатов</t>
  </si>
  <si>
    <t>Кравченко            Паневина</t>
  </si>
  <si>
    <t>Демочко                    Паневниа</t>
  </si>
  <si>
    <t>Полосухин</t>
  </si>
  <si>
    <t>Черных</t>
  </si>
  <si>
    <t>Полосухин             Демидович</t>
  </si>
  <si>
    <t>Черных               Сергееева</t>
  </si>
  <si>
    <t>Демидович               Сергеева</t>
  </si>
  <si>
    <t>15-30</t>
  </si>
  <si>
    <t>Иванов               Киселев</t>
  </si>
  <si>
    <t>Назарова           Охай</t>
  </si>
  <si>
    <t>Хауадамов            Иванов</t>
  </si>
  <si>
    <t>Кирюхин            Клещев</t>
  </si>
  <si>
    <t>Кузьмин            Ицкова</t>
  </si>
  <si>
    <t>2:21</t>
  </si>
  <si>
    <t>6:21</t>
  </si>
  <si>
    <t>4:21</t>
  </si>
  <si>
    <t>5:21</t>
  </si>
  <si>
    <t>11:21</t>
  </si>
  <si>
    <t>Пасюк            Ашурков</t>
  </si>
  <si>
    <t>Санников            Лютина</t>
  </si>
  <si>
    <t>Демочко             Ахмедов</t>
  </si>
  <si>
    <t>Ахмедов                    Паневниа</t>
  </si>
  <si>
    <t>1:21</t>
  </si>
  <si>
    <t>10:21</t>
  </si>
  <si>
    <t>3:21</t>
  </si>
  <si>
    <t>12:21</t>
  </si>
  <si>
    <t>15:45</t>
  </si>
  <si>
    <t>16:00</t>
  </si>
  <si>
    <t>Лутфоллозада            Бабаева</t>
  </si>
  <si>
    <t>Бабаыва               Хайрулоев</t>
  </si>
  <si>
    <t>Дмидович</t>
  </si>
  <si>
    <t>21:16</t>
  </si>
  <si>
    <t>19:21</t>
  </si>
  <si>
    <t>22:24</t>
  </si>
  <si>
    <t>Санников            Ашурков</t>
  </si>
  <si>
    <t>Шинкарева           Чернова</t>
  </si>
  <si>
    <t>1:2</t>
  </si>
  <si>
    <t>7:21</t>
  </si>
  <si>
    <t>8:21</t>
  </si>
  <si>
    <t>13:21</t>
  </si>
  <si>
    <t>Бабоев              Байрулоев</t>
  </si>
  <si>
    <t>Мутфоллозада            Бабаева</t>
  </si>
  <si>
    <t>Мутфоллозада            Бабоев</t>
  </si>
  <si>
    <t>21:2</t>
  </si>
  <si>
    <t>21:0</t>
  </si>
  <si>
    <t>Кравченко             Демочко</t>
  </si>
  <si>
    <t>Иванов               Величко</t>
  </si>
  <si>
    <t>Хауадамова            Назарова</t>
  </si>
  <si>
    <t>Назарова           Иванов</t>
  </si>
  <si>
    <t>21:1</t>
  </si>
  <si>
    <t>15:21</t>
  </si>
  <si>
    <t>17:21</t>
  </si>
  <si>
    <t>Бабоев              Степанов</t>
  </si>
  <si>
    <t>Паневина             Демочко</t>
  </si>
  <si>
    <t>Полосухин              Сергеева</t>
  </si>
  <si>
    <t>22:20</t>
  </si>
  <si>
    <t>Демидович          Полосухин</t>
  </si>
  <si>
    <t>Назарова           Величко</t>
  </si>
  <si>
    <t>14:21</t>
  </si>
  <si>
    <t>20:22</t>
  </si>
  <si>
    <t>21:18</t>
  </si>
  <si>
    <t xml:space="preserve">  </t>
  </si>
  <si>
    <t>23.02.14</t>
  </si>
  <si>
    <t>Ехмедов Давлатов</t>
  </si>
  <si>
    <t>Кравченко Паневина</t>
  </si>
  <si>
    <t>Паневина Демочко</t>
  </si>
  <si>
    <t>Кузьмин Клещев</t>
  </si>
  <si>
    <t>Масленникова Севостьянова</t>
  </si>
  <si>
    <t>Ицкова Кирюхин</t>
  </si>
  <si>
    <t>2:1</t>
  </si>
  <si>
    <t>25:23</t>
  </si>
  <si>
    <t>Бабаева Хайрулоев</t>
  </si>
  <si>
    <t>санников Ашурков</t>
  </si>
  <si>
    <t>Шинкарева Чернова</t>
  </si>
  <si>
    <t>Ашурков Лютина</t>
  </si>
  <si>
    <t>0:0</t>
  </si>
  <si>
    <t>Степанов Хайрулоев</t>
  </si>
  <si>
    <t>Бабаева Мутфуллозода</t>
  </si>
  <si>
    <t>18:21</t>
  </si>
  <si>
    <t>21:15</t>
  </si>
  <si>
    <t>3:1           2</t>
  </si>
  <si>
    <t>11-13</t>
  </si>
</sst>
</file>

<file path=xl/styles.xml><?xml version="1.0" encoding="utf-8"?>
<styleSheet xmlns="http://schemas.openxmlformats.org/spreadsheetml/2006/main">
  <numFmts count="1">
    <numFmt numFmtId="164" formatCode="0.000"/>
  </numFmts>
  <fonts count="4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8"/>
      <name val="Tahoma"/>
      <family val="2"/>
      <charset val="1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i/>
      <sz val="8"/>
      <name val="Arial Cyr"/>
      <charset val="204"/>
    </font>
    <font>
      <b/>
      <sz val="12"/>
      <name val="Arial"/>
      <family val="2"/>
    </font>
    <font>
      <b/>
      <sz val="8"/>
      <name val="Arial"/>
      <family val="2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6"/>
      <color indexed="8"/>
      <name val="Tahoma"/>
      <family val="2"/>
      <charset val="1"/>
    </font>
    <font>
      <sz val="10"/>
      <color indexed="8"/>
      <name val="Tahoma"/>
      <family val="2"/>
      <charset val="1"/>
    </font>
    <font>
      <b/>
      <sz val="12"/>
      <color indexed="8"/>
      <name val="Tahoma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2"/>
      <name val="Arial Cyr"/>
      <charset val="204"/>
    </font>
    <font>
      <sz val="14"/>
      <color indexed="8"/>
      <name val="Tahoma"/>
      <family val="2"/>
      <charset val="1"/>
    </font>
    <font>
      <sz val="20"/>
      <color indexed="8"/>
      <name val="Calibri"/>
      <family val="2"/>
      <charset val="204"/>
    </font>
    <font>
      <strike/>
      <sz val="10"/>
      <name val="Arial Cyr"/>
      <charset val="204"/>
    </font>
    <font>
      <sz val="8"/>
      <name val="Tahoma"/>
      <family val="2"/>
      <charset val="204"/>
    </font>
    <font>
      <sz val="18"/>
      <color indexed="8"/>
      <name val="Tahoma"/>
      <family val="2"/>
      <charset val="1"/>
    </font>
    <font>
      <sz val="18"/>
      <name val="Tahoma"/>
      <family val="2"/>
      <charset val="1"/>
    </font>
    <font>
      <b/>
      <sz val="20"/>
      <color indexed="10"/>
      <name val="Calibri"/>
      <family val="2"/>
      <charset val="204"/>
    </font>
    <font>
      <b/>
      <sz val="16"/>
      <color indexed="8"/>
      <name val="Tahoma"/>
      <family val="2"/>
      <charset val="204"/>
    </font>
    <font>
      <sz val="12"/>
      <name val="Tahoma"/>
      <family val="2"/>
      <charset val="204"/>
    </font>
    <font>
      <sz val="12"/>
      <color rgb="FFFF0000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9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15">
    <xf numFmtId="0" fontId="0" fillId="0" borderId="0" xfId="0"/>
    <xf numFmtId="0" fontId="21" fillId="0" borderId="10" xfId="37" applyFont="1" applyBorder="1"/>
    <xf numFmtId="0" fontId="21" fillId="0" borderId="11" xfId="37" applyFont="1" applyBorder="1"/>
    <xf numFmtId="0" fontId="21" fillId="0" borderId="12" xfId="37" applyFont="1" applyBorder="1"/>
    <xf numFmtId="0" fontId="19" fillId="0" borderId="0" xfId="37"/>
    <xf numFmtId="0" fontId="21" fillId="0" borderId="13" xfId="37" applyFont="1" applyBorder="1"/>
    <xf numFmtId="0" fontId="21" fillId="0" borderId="14" xfId="37" applyFont="1" applyBorder="1"/>
    <xf numFmtId="49" fontId="24" fillId="0" borderId="0" xfId="37" applyNumberFormat="1" applyFont="1" applyFill="1" applyBorder="1" applyAlignment="1">
      <alignment horizontal="center" vertical="center" wrapText="1"/>
    </xf>
    <xf numFmtId="0" fontId="21" fillId="0" borderId="0" xfId="37" applyFont="1" applyFill="1" applyBorder="1"/>
    <xf numFmtId="0" fontId="22" fillId="0" borderId="0" xfId="37" applyFont="1" applyFill="1" applyBorder="1" applyAlignment="1">
      <alignment horizontal="center"/>
    </xf>
    <xf numFmtId="0" fontId="22" fillId="0" borderId="15" xfId="37" applyFont="1" applyFill="1" applyBorder="1" applyAlignment="1"/>
    <xf numFmtId="49" fontId="26" fillId="0" borderId="0" xfId="37" applyNumberFormat="1" applyFont="1" applyFill="1" applyBorder="1" applyAlignment="1">
      <alignment horizontal="left"/>
    </xf>
    <xf numFmtId="0" fontId="22" fillId="0" borderId="13" xfId="37" applyFont="1" applyBorder="1"/>
    <xf numFmtId="0" fontId="22" fillId="0" borderId="0" xfId="37" applyFont="1" applyFill="1" applyBorder="1" applyAlignment="1"/>
    <xf numFmtId="0" fontId="22" fillId="0" borderId="0" xfId="37" applyFont="1" applyFill="1" applyBorder="1"/>
    <xf numFmtId="0" fontId="26" fillId="0" borderId="0" xfId="37" applyFont="1" applyFill="1" applyBorder="1" applyAlignment="1">
      <alignment horizontal="left"/>
    </xf>
    <xf numFmtId="0" fontId="22" fillId="0" borderId="0" xfId="37" applyFont="1" applyFill="1" applyBorder="1" applyAlignment="1">
      <alignment horizontal="right"/>
    </xf>
    <xf numFmtId="49" fontId="26" fillId="0" borderId="0" xfId="37" applyNumberFormat="1" applyFont="1" applyFill="1" applyBorder="1"/>
    <xf numFmtId="0" fontId="26" fillId="0" borderId="0" xfId="37" applyFont="1" applyFill="1" applyBorder="1" applyAlignment="1">
      <alignment horizontal="center"/>
    </xf>
    <xf numFmtId="49" fontId="26" fillId="0" borderId="0" xfId="37" applyNumberFormat="1" applyFont="1" applyFill="1" applyBorder="1" applyAlignment="1">
      <alignment horizontal="center"/>
    </xf>
    <xf numFmtId="0" fontId="25" fillId="0" borderId="0" xfId="37" applyFont="1" applyFill="1" applyBorder="1"/>
    <xf numFmtId="0" fontId="21" fillId="0" borderId="16" xfId="37" applyFont="1" applyBorder="1"/>
    <xf numFmtId="0" fontId="27" fillId="0" borderId="17" xfId="37" applyFont="1" applyFill="1" applyBorder="1"/>
    <xf numFmtId="0" fontId="21" fillId="0" borderId="18" xfId="37" applyFont="1" applyBorder="1"/>
    <xf numFmtId="49" fontId="25" fillId="0" borderId="0" xfId="37" applyNumberFormat="1" applyFont="1" applyFill="1" applyBorder="1"/>
    <xf numFmtId="0" fontId="21" fillId="0" borderId="0" xfId="37" applyFont="1" applyFill="1" applyBorder="1" applyAlignment="1">
      <alignment horizontal="left"/>
    </xf>
    <xf numFmtId="49" fontId="26" fillId="0" borderId="19" xfId="37" applyNumberFormat="1" applyFont="1" applyFill="1" applyBorder="1" applyAlignment="1">
      <alignment horizontal="center"/>
    </xf>
    <xf numFmtId="49" fontId="21" fillId="0" borderId="19" xfId="37" applyNumberFormat="1" applyFont="1" applyFill="1" applyBorder="1" applyAlignment="1">
      <alignment horizontal="center" vertical="center" shrinkToFit="1"/>
    </xf>
    <xf numFmtId="0" fontId="21" fillId="0" borderId="0" xfId="37" applyFont="1" applyBorder="1"/>
    <xf numFmtId="0" fontId="21" fillId="0" borderId="17" xfId="37" applyFont="1" applyBorder="1"/>
    <xf numFmtId="0" fontId="22" fillId="0" borderId="19" xfId="37" applyFont="1" applyFill="1" applyBorder="1" applyAlignment="1">
      <alignment horizontal="center"/>
    </xf>
    <xf numFmtId="20" fontId="22" fillId="0" borderId="19" xfId="37" applyNumberFormat="1" applyFont="1" applyFill="1" applyBorder="1" applyAlignment="1">
      <alignment horizontal="center"/>
    </xf>
    <xf numFmtId="49" fontId="22" fillId="0" borderId="19" xfId="37" applyNumberFormat="1" applyFont="1" applyFill="1" applyBorder="1" applyAlignment="1">
      <alignment horizontal="center"/>
    </xf>
    <xf numFmtId="49" fontId="29" fillId="0" borderId="0" xfId="36" applyNumberFormat="1" applyFont="1" applyAlignment="1">
      <alignment horizontal="right"/>
    </xf>
    <xf numFmtId="0" fontId="30" fillId="0" borderId="0" xfId="36" applyFont="1"/>
    <xf numFmtId="0" fontId="29" fillId="0" borderId="0" xfId="36" applyFont="1"/>
    <xf numFmtId="49" fontId="13" fillId="0" borderId="0" xfId="36" applyNumberFormat="1" applyAlignment="1">
      <alignment horizontal="right"/>
    </xf>
    <xf numFmtId="0" fontId="31" fillId="0" borderId="0" xfId="36" applyFont="1"/>
    <xf numFmtId="0" fontId="13" fillId="0" borderId="0" xfId="36"/>
    <xf numFmtId="0" fontId="32" fillId="0" borderId="0" xfId="36" applyFont="1"/>
    <xf numFmtId="0" fontId="29" fillId="0" borderId="0" xfId="36" applyFont="1" applyBorder="1"/>
    <xf numFmtId="0" fontId="13" fillId="0" borderId="0" xfId="36" applyBorder="1"/>
    <xf numFmtId="49" fontId="29" fillId="0" borderId="0" xfId="36" applyNumberFormat="1" applyFont="1" applyAlignment="1">
      <alignment horizontal="center"/>
    </xf>
    <xf numFmtId="0" fontId="33" fillId="0" borderId="0" xfId="36" applyFont="1" applyBorder="1" applyAlignment="1">
      <alignment horizontal="center"/>
    </xf>
    <xf numFmtId="0" fontId="34" fillId="0" borderId="0" xfId="0" applyFont="1"/>
    <xf numFmtId="0" fontId="34" fillId="0" borderId="0" xfId="0" applyFont="1" applyBorder="1"/>
    <xf numFmtId="0" fontId="33" fillId="0" borderId="0" xfId="0" applyFont="1" applyFill="1"/>
    <xf numFmtId="0" fontId="33" fillId="0" borderId="0" xfId="0" applyFont="1" applyFill="1" applyAlignment="1">
      <alignment horizontal="left"/>
    </xf>
    <xf numFmtId="0" fontId="36" fillId="0" borderId="0" xfId="36" applyFont="1"/>
    <xf numFmtId="1" fontId="26" fillId="0" borderId="19" xfId="37" applyNumberFormat="1" applyFont="1" applyFill="1" applyBorder="1" applyAlignment="1">
      <alignment horizontal="center"/>
    </xf>
    <xf numFmtId="2" fontId="19" fillId="0" borderId="0" xfId="37" applyNumberFormat="1"/>
    <xf numFmtId="1" fontId="22" fillId="0" borderId="0" xfId="37" applyNumberFormat="1" applyFont="1" applyFill="1" applyBorder="1" applyAlignment="1">
      <alignment horizontal="center"/>
    </xf>
    <xf numFmtId="0" fontId="13" fillId="0" borderId="0" xfId="36" applyFont="1"/>
    <xf numFmtId="0" fontId="0" fillId="0" borderId="0" xfId="0" applyAlignment="1">
      <alignment horizontal="right"/>
    </xf>
    <xf numFmtId="0" fontId="29" fillId="0" borderId="0" xfId="0" applyFont="1"/>
    <xf numFmtId="0" fontId="38" fillId="0" borderId="20" xfId="36" applyFont="1" applyBorder="1" applyAlignment="1">
      <alignment horizontal="center" vertical="center"/>
    </xf>
    <xf numFmtId="0" fontId="38" fillId="0" borderId="21" xfId="36" applyFont="1" applyBorder="1" applyAlignment="1">
      <alignment horizontal="center" vertical="center"/>
    </xf>
    <xf numFmtId="0" fontId="35" fillId="0" borderId="22" xfId="36" applyFont="1" applyBorder="1" applyAlignment="1">
      <alignment horizontal="left"/>
    </xf>
    <xf numFmtId="0" fontId="35" fillId="0" borderId="16" xfId="36" applyFont="1" applyBorder="1" applyAlignment="1">
      <alignment horizontal="left"/>
    </xf>
    <xf numFmtId="0" fontId="39" fillId="0" borderId="23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33" fillId="0" borderId="0" xfId="0" applyFont="1"/>
    <xf numFmtId="0" fontId="38" fillId="0" borderId="25" xfId="36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35" fillId="0" borderId="27" xfId="36" applyFont="1" applyBorder="1" applyAlignment="1">
      <alignment horizontal="left"/>
    </xf>
    <xf numFmtId="0" fontId="35" fillId="0" borderId="13" xfId="36" applyFont="1" applyBorder="1" applyAlignment="1">
      <alignment horizontal="left"/>
    </xf>
    <xf numFmtId="0" fontId="33" fillId="0" borderId="28" xfId="36" applyFont="1" applyBorder="1" applyAlignment="1">
      <alignment horizontal="center" vertical="center"/>
    </xf>
    <xf numFmtId="0" fontId="33" fillId="0" borderId="29" xfId="36" applyFont="1" applyBorder="1" applyAlignment="1">
      <alignment horizontal="center" vertical="center"/>
    </xf>
    <xf numFmtId="0" fontId="33" fillId="0" borderId="30" xfId="36" applyFont="1" applyBorder="1" applyAlignment="1">
      <alignment horizontal="center" vertical="center"/>
    </xf>
    <xf numFmtId="0" fontId="33" fillId="0" borderId="31" xfId="36" applyFont="1" applyBorder="1" applyAlignment="1">
      <alignment horizontal="center" vertical="center"/>
    </xf>
    <xf numFmtId="0" fontId="33" fillId="0" borderId="32" xfId="36" applyFont="1" applyBorder="1" applyAlignment="1">
      <alignment horizontal="center" vertical="center"/>
    </xf>
    <xf numFmtId="0" fontId="21" fillId="0" borderId="10" xfId="37" applyFont="1" applyBorder="1" applyAlignment="1">
      <alignment horizontal="center"/>
    </xf>
    <xf numFmtId="0" fontId="21" fillId="0" borderId="11" xfId="37" applyFont="1" applyBorder="1" applyAlignment="1"/>
    <xf numFmtId="0" fontId="40" fillId="0" borderId="0" xfId="37" applyFont="1"/>
    <xf numFmtId="0" fontId="22" fillId="0" borderId="13" xfId="37" applyFont="1" applyFill="1" applyBorder="1" applyAlignment="1"/>
    <xf numFmtId="49" fontId="21" fillId="0" borderId="0" xfId="37" applyNumberFormat="1" applyFont="1" applyFill="1" applyBorder="1" applyAlignment="1">
      <alignment horizontal="center" vertical="center" shrinkToFit="1"/>
    </xf>
    <xf numFmtId="49" fontId="21" fillId="0" borderId="0" xfId="37" applyNumberFormat="1" applyFont="1" applyFill="1" applyBorder="1" applyAlignment="1">
      <alignment horizontal="center" vertical="center" wrapText="1" shrinkToFit="1"/>
    </xf>
    <xf numFmtId="1" fontId="21" fillId="0" borderId="0" xfId="37" applyNumberFormat="1" applyFont="1" applyFill="1" applyBorder="1" applyAlignment="1">
      <alignment horizontal="center" vertical="center" shrinkToFit="1"/>
    </xf>
    <xf numFmtId="0" fontId="41" fillId="0" borderId="0" xfId="37" applyFont="1" applyFill="1" applyBorder="1" applyAlignment="1"/>
    <xf numFmtId="0" fontId="41" fillId="0" borderId="0" xfId="37" applyFont="1" applyFill="1" applyBorder="1" applyAlignment="1">
      <alignment horizontal="center"/>
    </xf>
    <xf numFmtId="0" fontId="41" fillId="0" borderId="0" xfId="37" applyFont="1" applyFill="1" applyBorder="1"/>
    <xf numFmtId="0" fontId="25" fillId="0" borderId="17" xfId="37" applyFont="1" applyFill="1" applyBorder="1" applyAlignment="1"/>
    <xf numFmtId="0" fontId="21" fillId="0" borderId="33" xfId="37" applyFont="1" applyBorder="1"/>
    <xf numFmtId="0" fontId="42" fillId="0" borderId="34" xfId="36" applyFont="1" applyBorder="1" applyAlignment="1">
      <alignment horizontal="center" vertical="center"/>
    </xf>
    <xf numFmtId="49" fontId="43" fillId="0" borderId="35" xfId="36" applyNumberFormat="1" applyFont="1" applyBorder="1" applyAlignment="1">
      <alignment horizontal="center" vertical="center"/>
    </xf>
    <xf numFmtId="0" fontId="42" fillId="0" borderId="19" xfId="36" applyFont="1" applyBorder="1" applyAlignment="1">
      <alignment horizontal="center" vertical="center"/>
    </xf>
    <xf numFmtId="49" fontId="43" fillId="0" borderId="36" xfId="36" applyNumberFormat="1" applyFont="1" applyBorder="1" applyAlignment="1">
      <alignment horizontal="center" vertical="center"/>
    </xf>
    <xf numFmtId="0" fontId="42" fillId="0" borderId="37" xfId="36" applyFont="1" applyBorder="1" applyAlignment="1">
      <alignment horizontal="center" vertical="center"/>
    </xf>
    <xf numFmtId="49" fontId="43" fillId="0" borderId="38" xfId="36" applyNumberFormat="1" applyFont="1" applyBorder="1" applyAlignment="1">
      <alignment horizontal="center" vertical="center"/>
    </xf>
    <xf numFmtId="0" fontId="44" fillId="0" borderId="39" xfId="0" applyFont="1" applyBorder="1" applyAlignment="1">
      <alignment horizontal="center"/>
    </xf>
    <xf numFmtId="164" fontId="44" fillId="0" borderId="39" xfId="0" applyNumberFormat="1" applyFont="1" applyBorder="1" applyAlignment="1">
      <alignment horizontal="center"/>
    </xf>
    <xf numFmtId="0" fontId="45" fillId="0" borderId="40" xfId="36" applyFont="1" applyBorder="1" applyAlignment="1">
      <alignment horizontal="center"/>
    </xf>
    <xf numFmtId="0" fontId="45" fillId="0" borderId="30" xfId="36" applyFont="1" applyBorder="1" applyAlignment="1">
      <alignment horizontal="center"/>
    </xf>
    <xf numFmtId="0" fontId="45" fillId="0" borderId="29" xfId="36" applyFont="1" applyBorder="1" applyAlignment="1">
      <alignment horizontal="center"/>
    </xf>
    <xf numFmtId="0" fontId="45" fillId="0" borderId="41" xfId="36" applyFont="1" applyBorder="1" applyAlignment="1">
      <alignment horizontal="center"/>
    </xf>
    <xf numFmtId="0" fontId="47" fillId="0" borderId="42" xfId="36" applyFont="1" applyBorder="1" applyAlignment="1">
      <alignment horizontal="center"/>
    </xf>
    <xf numFmtId="0" fontId="47" fillId="0" borderId="43" xfId="36" applyFont="1" applyBorder="1" applyAlignment="1">
      <alignment horizontal="center"/>
    </xf>
    <xf numFmtId="0" fontId="47" fillId="0" borderId="44" xfId="36" applyFont="1" applyBorder="1" applyAlignment="1">
      <alignment horizontal="center"/>
    </xf>
    <xf numFmtId="0" fontId="47" fillId="0" borderId="18" xfId="36" applyFont="1" applyBorder="1" applyAlignment="1">
      <alignment horizontal="center"/>
    </xf>
    <xf numFmtId="0" fontId="47" fillId="0" borderId="15" xfId="36" applyFont="1" applyBorder="1" applyAlignment="1">
      <alignment horizontal="left"/>
    </xf>
    <xf numFmtId="0" fontId="47" fillId="0" borderId="49" xfId="36" applyFont="1" applyBorder="1" applyAlignment="1">
      <alignment horizontal="left"/>
    </xf>
    <xf numFmtId="0" fontId="47" fillId="0" borderId="14" xfId="36" applyFont="1" applyBorder="1" applyAlignment="1">
      <alignment horizontal="center"/>
    </xf>
    <xf numFmtId="0" fontId="46" fillId="0" borderId="35" xfId="36" applyFont="1" applyBorder="1" applyAlignment="1">
      <alignment horizontal="left"/>
    </xf>
    <xf numFmtId="0" fontId="46" fillId="0" borderId="34" xfId="36" applyFont="1" applyBorder="1" applyAlignment="1">
      <alignment horizontal="left"/>
    </xf>
    <xf numFmtId="0" fontId="46" fillId="0" borderId="45" xfId="36" applyFont="1" applyBorder="1" applyAlignment="1">
      <alignment horizontal="center"/>
    </xf>
    <xf numFmtId="0" fontId="46" fillId="0" borderId="15" xfId="36" applyFont="1" applyBorder="1" applyAlignment="1">
      <alignment horizontal="left"/>
    </xf>
    <xf numFmtId="0" fontId="46" fillId="0" borderId="49" xfId="36" applyFont="1" applyBorder="1" applyAlignment="1">
      <alignment horizontal="left"/>
    </xf>
    <xf numFmtId="0" fontId="46" fillId="0" borderId="43" xfId="36" applyFont="1" applyBorder="1" applyAlignment="1">
      <alignment horizontal="center"/>
    </xf>
    <xf numFmtId="0" fontId="46" fillId="0" borderId="50" xfId="36" applyFont="1" applyBorder="1" applyAlignment="1">
      <alignment horizontal="left"/>
    </xf>
    <xf numFmtId="0" fontId="46" fillId="0" borderId="51" xfId="36" applyFont="1" applyBorder="1" applyAlignment="1">
      <alignment horizontal="left"/>
    </xf>
    <xf numFmtId="0" fontId="46" fillId="0" borderId="52" xfId="36" applyFont="1" applyBorder="1" applyAlignment="1">
      <alignment horizontal="center"/>
    </xf>
    <xf numFmtId="0" fontId="46" fillId="0" borderId="19" xfId="36" applyFont="1" applyBorder="1" applyAlignment="1">
      <alignment horizontal="left"/>
    </xf>
    <xf numFmtId="0" fontId="46" fillId="0" borderId="19" xfId="36" applyFont="1" applyBorder="1" applyAlignment="1">
      <alignment horizontal="center"/>
    </xf>
    <xf numFmtId="0" fontId="46" fillId="0" borderId="42" xfId="36" applyFont="1" applyBorder="1" applyAlignment="1">
      <alignment horizontal="center"/>
    </xf>
    <xf numFmtId="0" fontId="46" fillId="0" borderId="44" xfId="36" applyFont="1" applyBorder="1" applyAlignment="1">
      <alignment horizontal="center"/>
    </xf>
    <xf numFmtId="0" fontId="46" fillId="0" borderId="46" xfId="36" applyFont="1" applyBorder="1" applyAlignment="1">
      <alignment horizontal="left"/>
    </xf>
    <xf numFmtId="0" fontId="46" fillId="0" borderId="47" xfId="36" applyFont="1" applyBorder="1" applyAlignment="1">
      <alignment horizontal="left"/>
    </xf>
    <xf numFmtId="0" fontId="46" fillId="0" borderId="48" xfId="36" applyFont="1" applyBorder="1" applyAlignment="1">
      <alignment horizontal="center"/>
    </xf>
    <xf numFmtId="0" fontId="46" fillId="0" borderId="18" xfId="36" applyFont="1" applyBorder="1" applyAlignment="1">
      <alignment horizontal="center"/>
    </xf>
    <xf numFmtId="49" fontId="43" fillId="24" borderId="34" xfId="36" applyNumberFormat="1" applyFont="1" applyFill="1" applyBorder="1" applyAlignment="1">
      <alignment horizontal="center" vertical="center" wrapText="1"/>
    </xf>
    <xf numFmtId="49" fontId="43" fillId="0" borderId="34" xfId="36" applyNumberFormat="1" applyFont="1" applyBorder="1" applyAlignment="1">
      <alignment horizontal="center" vertical="center" wrapText="1"/>
    </xf>
    <xf numFmtId="49" fontId="43" fillId="24" borderId="19" xfId="36" applyNumberFormat="1" applyFont="1" applyFill="1" applyBorder="1" applyAlignment="1">
      <alignment horizontal="center" vertical="center" wrapText="1"/>
    </xf>
    <xf numFmtId="49" fontId="43" fillId="0" borderId="37" xfId="36" applyNumberFormat="1" applyFont="1" applyBorder="1" applyAlignment="1">
      <alignment horizontal="center" vertical="center" wrapText="1"/>
    </xf>
    <xf numFmtId="49" fontId="21" fillId="0" borderId="19" xfId="37" applyNumberFormat="1" applyFont="1" applyFill="1" applyBorder="1" applyAlignment="1">
      <alignment horizontal="center" vertical="center" shrinkToFit="1"/>
    </xf>
    <xf numFmtId="49" fontId="24" fillId="0" borderId="0" xfId="37" applyNumberFormat="1" applyFont="1" applyFill="1" applyBorder="1" applyAlignment="1">
      <alignment horizontal="center" vertical="center" wrapText="1"/>
    </xf>
    <xf numFmtId="0" fontId="22" fillId="0" borderId="0" xfId="37" applyFont="1" applyFill="1" applyBorder="1" applyAlignment="1">
      <alignment horizontal="right"/>
    </xf>
    <xf numFmtId="0" fontId="22" fillId="0" borderId="0" xfId="37" applyFont="1" applyFill="1" applyBorder="1" applyAlignment="1">
      <alignment horizontal="center"/>
    </xf>
    <xf numFmtId="0" fontId="38" fillId="0" borderId="58" xfId="36" applyFont="1" applyBorder="1" applyAlignment="1">
      <alignment horizontal="center" vertical="center"/>
    </xf>
    <xf numFmtId="0" fontId="42" fillId="0" borderId="57" xfId="36" applyFont="1" applyBorder="1" applyAlignment="1">
      <alignment horizontal="center" vertical="center"/>
    </xf>
    <xf numFmtId="49" fontId="43" fillId="0" borderId="53" xfId="36" applyNumberFormat="1" applyFont="1" applyBorder="1" applyAlignment="1">
      <alignment horizontal="center" vertical="center"/>
    </xf>
    <xf numFmtId="0" fontId="39" fillId="0" borderId="59" xfId="0" applyFont="1" applyBorder="1" applyAlignment="1">
      <alignment horizontal="center" vertical="center"/>
    </xf>
    <xf numFmtId="0" fontId="46" fillId="0" borderId="22" xfId="36" applyFont="1" applyBorder="1" applyAlignment="1">
      <alignment horizontal="left"/>
    </xf>
    <xf numFmtId="0" fontId="46" fillId="0" borderId="16" xfId="36" applyFont="1" applyBorder="1" applyAlignment="1">
      <alignment horizontal="left"/>
    </xf>
    <xf numFmtId="0" fontId="46" fillId="0" borderId="27" xfId="36" applyFont="1" applyBorder="1" applyAlignment="1">
      <alignment horizontal="left"/>
    </xf>
    <xf numFmtId="49" fontId="24" fillId="0" borderId="0" xfId="37" applyNumberFormat="1" applyFont="1" applyFill="1" applyBorder="1" applyAlignment="1">
      <alignment horizontal="center" vertical="center" wrapText="1"/>
    </xf>
    <xf numFmtId="0" fontId="22" fillId="0" borderId="0" xfId="37" applyFont="1" applyFill="1" applyBorder="1" applyAlignment="1">
      <alignment horizontal="center"/>
    </xf>
    <xf numFmtId="49" fontId="21" fillId="0" borderId="19" xfId="37" applyNumberFormat="1" applyFont="1" applyFill="1" applyBorder="1" applyAlignment="1">
      <alignment horizontal="center" vertical="center" shrinkToFit="1"/>
    </xf>
    <xf numFmtId="0" fontId="22" fillId="0" borderId="0" xfId="37" applyFont="1" applyFill="1" applyBorder="1" applyAlignment="1">
      <alignment horizontal="right"/>
    </xf>
    <xf numFmtId="49" fontId="21" fillId="0" borderId="19" xfId="37" applyNumberFormat="1" applyFont="1" applyFill="1" applyBorder="1" applyAlignment="1">
      <alignment horizontal="center" vertical="center" shrinkToFit="1"/>
    </xf>
    <xf numFmtId="49" fontId="24" fillId="0" borderId="0" xfId="37" applyNumberFormat="1" applyFont="1" applyFill="1" applyBorder="1" applyAlignment="1">
      <alignment horizontal="center" vertical="center" wrapText="1"/>
    </xf>
    <xf numFmtId="0" fontId="22" fillId="0" borderId="0" xfId="37" applyFont="1" applyFill="1" applyBorder="1" applyAlignment="1">
      <alignment horizontal="center"/>
    </xf>
    <xf numFmtId="0" fontId="22" fillId="0" borderId="0" xfId="37" applyFont="1" applyFill="1" applyBorder="1" applyAlignment="1">
      <alignment horizontal="right"/>
    </xf>
    <xf numFmtId="0" fontId="25" fillId="0" borderId="0" xfId="37" applyFont="1" applyFill="1" applyBorder="1" applyAlignment="1">
      <alignment horizontal="center"/>
    </xf>
    <xf numFmtId="0" fontId="25" fillId="0" borderId="17" xfId="37" applyFont="1" applyFill="1" applyBorder="1" applyAlignment="1">
      <alignment horizontal="center"/>
    </xf>
    <xf numFmtId="0" fontId="22" fillId="0" borderId="34" xfId="37" applyFont="1" applyFill="1" applyBorder="1" applyAlignment="1">
      <alignment horizontal="right"/>
    </xf>
    <xf numFmtId="0" fontId="37" fillId="0" borderId="53" xfId="37" applyFont="1" applyFill="1" applyBorder="1" applyAlignment="1">
      <alignment horizontal="center" vertical="center"/>
    </xf>
    <xf numFmtId="0" fontId="37" fillId="0" borderId="54" xfId="37" applyFont="1" applyFill="1" applyBorder="1" applyAlignment="1">
      <alignment horizontal="center" vertical="center"/>
    </xf>
    <xf numFmtId="0" fontId="37" fillId="0" borderId="55" xfId="37" applyFont="1" applyFill="1" applyBorder="1" applyAlignment="1">
      <alignment horizontal="center" vertical="center"/>
    </xf>
    <xf numFmtId="0" fontId="37" fillId="0" borderId="35" xfId="37" applyFont="1" applyFill="1" applyBorder="1" applyAlignment="1">
      <alignment horizontal="center" vertical="center"/>
    </xf>
    <xf numFmtId="0" fontId="37" fillId="0" borderId="56" xfId="37" applyFont="1" applyFill="1" applyBorder="1" applyAlignment="1">
      <alignment horizontal="center" vertical="center"/>
    </xf>
    <xf numFmtId="0" fontId="37" fillId="0" borderId="45" xfId="37" applyFont="1" applyFill="1" applyBorder="1" applyAlignment="1">
      <alignment horizontal="center" vertical="center"/>
    </xf>
    <xf numFmtId="2" fontId="37" fillId="0" borderId="57" xfId="37" applyNumberFormat="1" applyFont="1" applyFill="1" applyBorder="1" applyAlignment="1">
      <alignment horizontal="center" vertical="center"/>
    </xf>
    <xf numFmtId="2" fontId="37" fillId="0" borderId="34" xfId="37" applyNumberFormat="1" applyFont="1" applyFill="1" applyBorder="1" applyAlignment="1">
      <alignment horizontal="center" vertical="center"/>
    </xf>
    <xf numFmtId="0" fontId="22" fillId="0" borderId="0" xfId="37" applyFont="1" applyFill="1" applyBorder="1" applyAlignment="1">
      <alignment horizontal="right"/>
    </xf>
    <xf numFmtId="0" fontId="22" fillId="0" borderId="0" xfId="37" applyFont="1" applyFill="1" applyBorder="1" applyAlignment="1">
      <alignment horizontal="center"/>
    </xf>
    <xf numFmtId="49" fontId="21" fillId="0" borderId="19" xfId="37" applyNumberFormat="1" applyFont="1" applyFill="1" applyBorder="1" applyAlignment="1">
      <alignment horizontal="center" vertical="center" shrinkToFit="1"/>
    </xf>
    <xf numFmtId="1" fontId="21" fillId="0" borderId="19" xfId="37" applyNumberFormat="1" applyFont="1" applyFill="1" applyBorder="1" applyAlignment="1">
      <alignment horizontal="center" vertical="center" shrinkToFit="1"/>
    </xf>
    <xf numFmtId="49" fontId="21" fillId="0" borderId="19" xfId="37" applyNumberFormat="1" applyFont="1" applyFill="1" applyBorder="1" applyAlignment="1">
      <alignment horizontal="center" vertical="center" wrapText="1" shrinkToFit="1"/>
    </xf>
    <xf numFmtId="0" fontId="21" fillId="0" borderId="19" xfId="37" applyFont="1" applyFill="1" applyBorder="1" applyAlignment="1">
      <alignment horizontal="center" vertical="center" shrinkToFit="1"/>
    </xf>
    <xf numFmtId="0" fontId="22" fillId="0" borderId="19" xfId="37" applyFont="1" applyFill="1" applyBorder="1" applyAlignment="1">
      <alignment horizontal="center" vertical="center" wrapText="1"/>
    </xf>
    <xf numFmtId="0" fontId="22" fillId="0" borderId="57" xfId="37" applyFont="1" applyFill="1" applyBorder="1" applyAlignment="1">
      <alignment horizontal="center" vertical="center" wrapText="1"/>
    </xf>
    <xf numFmtId="0" fontId="22" fillId="0" borderId="34" xfId="37" applyFont="1" applyFill="1" applyBorder="1" applyAlignment="1">
      <alignment horizontal="center" vertical="center" wrapText="1"/>
    </xf>
    <xf numFmtId="0" fontId="26" fillId="0" borderId="19" xfId="37" applyFont="1" applyFill="1" applyBorder="1" applyAlignment="1">
      <alignment horizontal="center" vertical="center" shrinkToFit="1"/>
    </xf>
    <xf numFmtId="0" fontId="22" fillId="0" borderId="15" xfId="37" applyFont="1" applyFill="1" applyBorder="1" applyAlignment="1">
      <alignment horizontal="left"/>
    </xf>
    <xf numFmtId="0" fontId="22" fillId="0" borderId="0" xfId="37" applyFont="1" applyFill="1" applyBorder="1" applyAlignment="1">
      <alignment horizontal="left"/>
    </xf>
    <xf numFmtId="0" fontId="22" fillId="0" borderId="19" xfId="37" applyFont="1" applyFill="1" applyBorder="1" applyAlignment="1">
      <alignment horizontal="center" vertical="center"/>
    </xf>
    <xf numFmtId="0" fontId="26" fillId="0" borderId="19" xfId="37" applyFont="1" applyFill="1" applyBorder="1" applyAlignment="1">
      <alignment horizontal="center" vertical="center" wrapText="1"/>
    </xf>
    <xf numFmtId="49" fontId="22" fillId="0" borderId="0" xfId="37" applyNumberFormat="1" applyFont="1" applyFill="1" applyBorder="1" applyAlignment="1">
      <alignment horizontal="center" vertical="center" wrapText="1"/>
    </xf>
    <xf numFmtId="49" fontId="23" fillId="0" borderId="0" xfId="37" applyNumberFormat="1" applyFont="1" applyFill="1" applyBorder="1" applyAlignment="1">
      <alignment horizontal="center" vertical="center" wrapText="1"/>
    </xf>
    <xf numFmtId="49" fontId="24" fillId="0" borderId="0" xfId="37" applyNumberFormat="1" applyFont="1" applyFill="1" applyBorder="1" applyAlignment="1">
      <alignment horizontal="center" vertical="center" wrapText="1"/>
    </xf>
    <xf numFmtId="0" fontId="22" fillId="0" borderId="13" xfId="37" applyFont="1" applyFill="1" applyBorder="1" applyAlignment="1">
      <alignment horizontal="center"/>
    </xf>
    <xf numFmtId="0" fontId="22" fillId="0" borderId="15" xfId="37" applyFont="1" applyFill="1" applyBorder="1" applyAlignment="1">
      <alignment horizontal="center"/>
    </xf>
    <xf numFmtId="0" fontId="21" fillId="0" borderId="11" xfId="37" applyFont="1" applyBorder="1" applyAlignment="1">
      <alignment horizontal="center"/>
    </xf>
    <xf numFmtId="0" fontId="41" fillId="0" borderId="0" xfId="37" applyFont="1" applyFill="1" applyBorder="1" applyAlignment="1">
      <alignment horizontal="left"/>
    </xf>
    <xf numFmtId="0" fontId="41" fillId="0" borderId="0" xfId="37" applyFont="1" applyFill="1" applyBorder="1" applyAlignment="1">
      <alignment horizontal="center"/>
    </xf>
    <xf numFmtId="49" fontId="21" fillId="0" borderId="53" xfId="37" applyNumberFormat="1" applyFont="1" applyFill="1" applyBorder="1" applyAlignment="1">
      <alignment horizontal="center" vertical="center" shrinkToFit="1"/>
    </xf>
    <xf numFmtId="49" fontId="21" fillId="0" borderId="54" xfId="37" applyNumberFormat="1" applyFont="1" applyFill="1" applyBorder="1" applyAlignment="1">
      <alignment horizontal="center" vertical="center" shrinkToFit="1"/>
    </xf>
    <xf numFmtId="49" fontId="21" fillId="0" borderId="55" xfId="37" applyNumberFormat="1" applyFont="1" applyFill="1" applyBorder="1" applyAlignment="1">
      <alignment horizontal="center" vertical="center" shrinkToFit="1"/>
    </xf>
    <xf numFmtId="49" fontId="21" fillId="0" borderId="15" xfId="37" applyNumberFormat="1" applyFont="1" applyFill="1" applyBorder="1" applyAlignment="1">
      <alignment horizontal="center" vertical="center" shrinkToFit="1"/>
    </xf>
    <xf numFmtId="49" fontId="21" fillId="0" borderId="0" xfId="37" applyNumberFormat="1" applyFont="1" applyFill="1" applyBorder="1" applyAlignment="1">
      <alignment horizontal="center" vertical="center" shrinkToFit="1"/>
    </xf>
    <xf numFmtId="49" fontId="21" fillId="0" borderId="43" xfId="37" applyNumberFormat="1" applyFont="1" applyFill="1" applyBorder="1" applyAlignment="1">
      <alignment horizontal="center" vertical="center" shrinkToFit="1"/>
    </xf>
    <xf numFmtId="49" fontId="21" fillId="0" borderId="35" xfId="37" applyNumberFormat="1" applyFont="1" applyFill="1" applyBorder="1" applyAlignment="1">
      <alignment horizontal="center" vertical="center" shrinkToFit="1"/>
    </xf>
    <xf numFmtId="49" fontId="21" fillId="0" borderId="56" xfId="37" applyNumberFormat="1" applyFont="1" applyFill="1" applyBorder="1" applyAlignment="1">
      <alignment horizontal="center" vertical="center" shrinkToFit="1"/>
    </xf>
    <xf numFmtId="49" fontId="21" fillId="0" borderId="45" xfId="37" applyNumberFormat="1" applyFont="1" applyFill="1" applyBorder="1" applyAlignment="1">
      <alignment horizontal="center" vertical="center" shrinkToFit="1"/>
    </xf>
    <xf numFmtId="49" fontId="21" fillId="0" borderId="53" xfId="37" applyNumberFormat="1" applyFont="1" applyFill="1" applyBorder="1" applyAlignment="1">
      <alignment horizontal="center" vertical="center" wrapText="1" shrinkToFit="1"/>
    </xf>
    <xf numFmtId="49" fontId="21" fillId="0" borderId="54" xfId="37" applyNumberFormat="1" applyFont="1" applyFill="1" applyBorder="1" applyAlignment="1">
      <alignment horizontal="center" vertical="center" wrapText="1" shrinkToFit="1"/>
    </xf>
    <xf numFmtId="49" fontId="21" fillId="0" borderId="55" xfId="37" applyNumberFormat="1" applyFont="1" applyFill="1" applyBorder="1" applyAlignment="1">
      <alignment horizontal="center" vertical="center" wrapText="1" shrinkToFit="1"/>
    </xf>
    <xf numFmtId="49" fontId="21" fillId="0" borderId="15" xfId="37" applyNumberFormat="1" applyFont="1" applyFill="1" applyBorder="1" applyAlignment="1">
      <alignment horizontal="center" vertical="center" wrapText="1" shrinkToFit="1"/>
    </xf>
    <xf numFmtId="49" fontId="21" fillId="0" borderId="0" xfId="37" applyNumberFormat="1" applyFont="1" applyFill="1" applyBorder="1" applyAlignment="1">
      <alignment horizontal="center" vertical="center" wrapText="1" shrinkToFit="1"/>
    </xf>
    <xf numFmtId="49" fontId="21" fillId="0" borderId="43" xfId="37" applyNumberFormat="1" applyFont="1" applyFill="1" applyBorder="1" applyAlignment="1">
      <alignment horizontal="center" vertical="center" wrapText="1" shrinkToFit="1"/>
    </xf>
    <xf numFmtId="49" fontId="21" fillId="0" borderId="35" xfId="37" applyNumberFormat="1" applyFont="1" applyFill="1" applyBorder="1" applyAlignment="1">
      <alignment horizontal="center" vertical="center" wrapText="1" shrinkToFit="1"/>
    </xf>
    <xf numFmtId="49" fontId="21" fillId="0" borderId="56" xfId="37" applyNumberFormat="1" applyFont="1" applyFill="1" applyBorder="1" applyAlignment="1">
      <alignment horizontal="center" vertical="center" wrapText="1" shrinkToFit="1"/>
    </xf>
    <xf numFmtId="49" fontId="21" fillId="0" borderId="45" xfId="37" applyNumberFormat="1" applyFont="1" applyFill="1" applyBorder="1" applyAlignment="1">
      <alignment horizontal="center" vertical="center" wrapText="1" shrinkToFit="1"/>
    </xf>
    <xf numFmtId="0" fontId="21" fillId="0" borderId="53" xfId="37" applyFont="1" applyFill="1" applyBorder="1" applyAlignment="1">
      <alignment horizontal="center" vertical="center" shrinkToFit="1"/>
    </xf>
    <xf numFmtId="0" fontId="21" fillId="0" borderId="54" xfId="37" applyFont="1" applyFill="1" applyBorder="1" applyAlignment="1">
      <alignment horizontal="center" vertical="center" shrinkToFit="1"/>
    </xf>
    <xf numFmtId="0" fontId="21" fillId="0" borderId="55" xfId="37" applyFont="1" applyFill="1" applyBorder="1" applyAlignment="1">
      <alignment horizontal="center" vertical="center" shrinkToFit="1"/>
    </xf>
    <xf numFmtId="0" fontId="21" fillId="0" borderId="15" xfId="37" applyFont="1" applyFill="1" applyBorder="1" applyAlignment="1">
      <alignment horizontal="center" vertical="center" shrinkToFit="1"/>
    </xf>
    <xf numFmtId="0" fontId="21" fillId="0" borderId="0" xfId="37" applyFont="1" applyFill="1" applyBorder="1" applyAlignment="1">
      <alignment horizontal="center" vertical="center" shrinkToFit="1"/>
    </xf>
    <xf numFmtId="0" fontId="21" fillId="0" borderId="43" xfId="37" applyFont="1" applyFill="1" applyBorder="1" applyAlignment="1">
      <alignment horizontal="center" vertical="center" shrinkToFit="1"/>
    </xf>
    <xf numFmtId="0" fontId="21" fillId="0" borderId="35" xfId="37" applyFont="1" applyFill="1" applyBorder="1" applyAlignment="1">
      <alignment horizontal="center" vertical="center" shrinkToFit="1"/>
    </xf>
    <xf numFmtId="0" fontId="21" fillId="0" borderId="56" xfId="37" applyFont="1" applyFill="1" applyBorder="1" applyAlignment="1">
      <alignment horizontal="center" vertical="center" shrinkToFit="1"/>
    </xf>
    <xf numFmtId="0" fontId="21" fillId="0" borderId="45" xfId="37" applyFont="1" applyFill="1" applyBorder="1" applyAlignment="1">
      <alignment horizontal="center" vertical="center" shrinkToFit="1"/>
    </xf>
    <xf numFmtId="0" fontId="26" fillId="0" borderId="53" xfId="37" applyFont="1" applyFill="1" applyBorder="1" applyAlignment="1">
      <alignment horizontal="center" vertical="center" wrapText="1"/>
    </xf>
    <xf numFmtId="0" fontId="26" fillId="0" borderId="54" xfId="37" applyFont="1" applyFill="1" applyBorder="1" applyAlignment="1">
      <alignment horizontal="center" vertical="center" wrapText="1"/>
    </xf>
    <xf numFmtId="0" fontId="26" fillId="0" borderId="55" xfId="37" applyFont="1" applyFill="1" applyBorder="1" applyAlignment="1">
      <alignment horizontal="center" vertical="center" wrapText="1"/>
    </xf>
    <xf numFmtId="0" fontId="26" fillId="0" borderId="35" xfId="37" applyFont="1" applyFill="1" applyBorder="1" applyAlignment="1">
      <alignment horizontal="center" vertical="center" wrapText="1"/>
    </xf>
    <xf numFmtId="0" fontId="26" fillId="0" borderId="56" xfId="37" applyFont="1" applyFill="1" applyBorder="1" applyAlignment="1">
      <alignment horizontal="center" vertical="center" wrapText="1"/>
    </xf>
    <xf numFmtId="0" fontId="26" fillId="0" borderId="45" xfId="37" applyFont="1" applyFill="1" applyBorder="1" applyAlignment="1">
      <alignment horizontal="center" vertical="center" wrapText="1"/>
    </xf>
    <xf numFmtId="0" fontId="22" fillId="0" borderId="53" xfId="37" applyFont="1" applyFill="1" applyBorder="1" applyAlignment="1">
      <alignment horizontal="center"/>
    </xf>
    <xf numFmtId="0" fontId="22" fillId="0" borderId="54" xfId="37" applyFont="1" applyFill="1" applyBorder="1" applyAlignment="1">
      <alignment horizontal="center"/>
    </xf>
    <xf numFmtId="0" fontId="22" fillId="0" borderId="55" xfId="37" applyFont="1" applyFill="1" applyBorder="1" applyAlignment="1">
      <alignment horizontal="center"/>
    </xf>
    <xf numFmtId="0" fontId="22" fillId="0" borderId="35" xfId="37" applyFont="1" applyFill="1" applyBorder="1" applyAlignment="1">
      <alignment horizontal="center"/>
    </xf>
    <xf numFmtId="0" fontId="22" fillId="0" borderId="56" xfId="37" applyFont="1" applyFill="1" applyBorder="1" applyAlignment="1">
      <alignment horizontal="center"/>
    </xf>
    <xf numFmtId="0" fontId="22" fillId="0" borderId="45" xfId="37" applyFont="1" applyFill="1" applyBorder="1" applyAlignment="1">
      <alignment horizontal="center"/>
    </xf>
    <xf numFmtId="49" fontId="43" fillId="24" borderId="37" xfId="36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Книга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5</xdr:row>
      <xdr:rowOff>171450</xdr:rowOff>
    </xdr:from>
    <xdr:to>
      <xdr:col>0</xdr:col>
      <xdr:colOff>933450</xdr:colOff>
      <xdr:row>7</xdr:row>
      <xdr:rowOff>219075</xdr:rowOff>
    </xdr:to>
    <xdr:pic>
      <xdr:nvPicPr>
        <xdr:cNvPr id="14444" name="Picture 4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1276350"/>
          <a:ext cx="4953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485775</xdr:colOff>
      <xdr:row>1</xdr:row>
      <xdr:rowOff>57150</xdr:rowOff>
    </xdr:from>
    <xdr:to>
      <xdr:col>0</xdr:col>
      <xdr:colOff>800100</xdr:colOff>
      <xdr:row>4</xdr:row>
      <xdr:rowOff>0</xdr:rowOff>
    </xdr:to>
    <xdr:pic>
      <xdr:nvPicPr>
        <xdr:cNvPr id="14445" name="Picture 5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85775" y="247650"/>
          <a:ext cx="3143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88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89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90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91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92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93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94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95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96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0597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598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599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0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1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2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3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4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5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6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7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8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09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0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1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2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3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4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5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6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7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8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19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20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21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22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0623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714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0</xdr:colOff>
      <xdr:row>39</xdr:row>
      <xdr:rowOff>0</xdr:rowOff>
    </xdr:to>
    <xdr:pic>
      <xdr:nvPicPr>
        <xdr:cNvPr id="2062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838700" y="6362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0</xdr:row>
      <xdr:rowOff>133350</xdr:rowOff>
    </xdr:from>
    <xdr:to>
      <xdr:col>2</xdr:col>
      <xdr:colOff>200025</xdr:colOff>
      <xdr:row>3</xdr:row>
      <xdr:rowOff>28575</xdr:rowOff>
    </xdr:to>
    <xdr:pic>
      <xdr:nvPicPr>
        <xdr:cNvPr id="20625" name="Picture 240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0525" y="1333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228600</xdr:colOff>
      <xdr:row>0</xdr:row>
      <xdr:rowOff>47625</xdr:rowOff>
    </xdr:from>
    <xdr:to>
      <xdr:col>10</xdr:col>
      <xdr:colOff>0</xdr:colOff>
      <xdr:row>3</xdr:row>
      <xdr:rowOff>142875</xdr:rowOff>
    </xdr:to>
    <xdr:pic>
      <xdr:nvPicPr>
        <xdr:cNvPr id="20626" name="Picture 241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71975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9525</xdr:colOff>
      <xdr:row>0</xdr:row>
      <xdr:rowOff>133350</xdr:rowOff>
    </xdr:from>
    <xdr:to>
      <xdr:col>14</xdr:col>
      <xdr:colOff>200025</xdr:colOff>
      <xdr:row>3</xdr:row>
      <xdr:rowOff>28575</xdr:rowOff>
    </xdr:to>
    <xdr:pic>
      <xdr:nvPicPr>
        <xdr:cNvPr id="20627" name="Picture 242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00700" y="1333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228600</xdr:colOff>
      <xdr:row>0</xdr:row>
      <xdr:rowOff>47625</xdr:rowOff>
    </xdr:from>
    <xdr:to>
      <xdr:col>22</xdr:col>
      <xdr:colOff>0</xdr:colOff>
      <xdr:row>3</xdr:row>
      <xdr:rowOff>142875</xdr:rowOff>
    </xdr:to>
    <xdr:pic>
      <xdr:nvPicPr>
        <xdr:cNvPr id="20628" name="Picture 243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39300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39</xdr:row>
      <xdr:rowOff>133350</xdr:rowOff>
    </xdr:from>
    <xdr:to>
      <xdr:col>2</xdr:col>
      <xdr:colOff>200025</xdr:colOff>
      <xdr:row>42</xdr:row>
      <xdr:rowOff>28575</xdr:rowOff>
    </xdr:to>
    <xdr:pic>
      <xdr:nvPicPr>
        <xdr:cNvPr id="59" name="Picture 240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0525" y="1333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228600</xdr:colOff>
      <xdr:row>39</xdr:row>
      <xdr:rowOff>47625</xdr:rowOff>
    </xdr:from>
    <xdr:to>
      <xdr:col>10</xdr:col>
      <xdr:colOff>0</xdr:colOff>
      <xdr:row>42</xdr:row>
      <xdr:rowOff>142875</xdr:rowOff>
    </xdr:to>
    <xdr:pic>
      <xdr:nvPicPr>
        <xdr:cNvPr id="60" name="Picture 241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71975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9525</xdr:colOff>
      <xdr:row>39</xdr:row>
      <xdr:rowOff>133350</xdr:rowOff>
    </xdr:from>
    <xdr:to>
      <xdr:col>14</xdr:col>
      <xdr:colOff>200025</xdr:colOff>
      <xdr:row>42</xdr:row>
      <xdr:rowOff>28575</xdr:rowOff>
    </xdr:to>
    <xdr:pic>
      <xdr:nvPicPr>
        <xdr:cNvPr id="61" name="Picture 242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00700" y="1333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228600</xdr:colOff>
      <xdr:row>39</xdr:row>
      <xdr:rowOff>47625</xdr:rowOff>
    </xdr:from>
    <xdr:to>
      <xdr:col>22</xdr:col>
      <xdr:colOff>0</xdr:colOff>
      <xdr:row>42</xdr:row>
      <xdr:rowOff>142875</xdr:rowOff>
    </xdr:to>
    <xdr:pic>
      <xdr:nvPicPr>
        <xdr:cNvPr id="62" name="Picture 243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39300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78</xdr:row>
      <xdr:rowOff>133350</xdr:rowOff>
    </xdr:from>
    <xdr:to>
      <xdr:col>2</xdr:col>
      <xdr:colOff>200025</xdr:colOff>
      <xdr:row>81</xdr:row>
      <xdr:rowOff>28575</xdr:rowOff>
    </xdr:to>
    <xdr:pic>
      <xdr:nvPicPr>
        <xdr:cNvPr id="63" name="Picture 240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0525" y="1333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228600</xdr:colOff>
      <xdr:row>78</xdr:row>
      <xdr:rowOff>47625</xdr:rowOff>
    </xdr:from>
    <xdr:to>
      <xdr:col>10</xdr:col>
      <xdr:colOff>0</xdr:colOff>
      <xdr:row>81</xdr:row>
      <xdr:rowOff>142875</xdr:rowOff>
    </xdr:to>
    <xdr:pic>
      <xdr:nvPicPr>
        <xdr:cNvPr id="64" name="Picture 241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71975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9525</xdr:colOff>
      <xdr:row>78</xdr:row>
      <xdr:rowOff>133350</xdr:rowOff>
    </xdr:from>
    <xdr:to>
      <xdr:col>14</xdr:col>
      <xdr:colOff>200025</xdr:colOff>
      <xdr:row>81</xdr:row>
      <xdr:rowOff>28575</xdr:rowOff>
    </xdr:to>
    <xdr:pic>
      <xdr:nvPicPr>
        <xdr:cNvPr id="65" name="Picture 242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00700" y="1333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228600</xdr:colOff>
      <xdr:row>78</xdr:row>
      <xdr:rowOff>47625</xdr:rowOff>
    </xdr:from>
    <xdr:to>
      <xdr:col>22</xdr:col>
      <xdr:colOff>0</xdr:colOff>
      <xdr:row>81</xdr:row>
      <xdr:rowOff>142875</xdr:rowOff>
    </xdr:to>
    <xdr:pic>
      <xdr:nvPicPr>
        <xdr:cNvPr id="66" name="Picture 243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39300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117</xdr:row>
      <xdr:rowOff>133350</xdr:rowOff>
    </xdr:from>
    <xdr:to>
      <xdr:col>2</xdr:col>
      <xdr:colOff>200025</xdr:colOff>
      <xdr:row>120</xdr:row>
      <xdr:rowOff>28575</xdr:rowOff>
    </xdr:to>
    <xdr:pic>
      <xdr:nvPicPr>
        <xdr:cNvPr id="67" name="Picture 240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0525" y="1333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228600</xdr:colOff>
      <xdr:row>117</xdr:row>
      <xdr:rowOff>47625</xdr:rowOff>
    </xdr:from>
    <xdr:to>
      <xdr:col>10</xdr:col>
      <xdr:colOff>0</xdr:colOff>
      <xdr:row>120</xdr:row>
      <xdr:rowOff>142875</xdr:rowOff>
    </xdr:to>
    <xdr:pic>
      <xdr:nvPicPr>
        <xdr:cNvPr id="68" name="Picture 241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71975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9525</xdr:colOff>
      <xdr:row>117</xdr:row>
      <xdr:rowOff>133350</xdr:rowOff>
    </xdr:from>
    <xdr:to>
      <xdr:col>14</xdr:col>
      <xdr:colOff>200025</xdr:colOff>
      <xdr:row>120</xdr:row>
      <xdr:rowOff>28575</xdr:rowOff>
    </xdr:to>
    <xdr:pic>
      <xdr:nvPicPr>
        <xdr:cNvPr id="69" name="Picture 242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00700" y="1333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228600</xdr:colOff>
      <xdr:row>117</xdr:row>
      <xdr:rowOff>47625</xdr:rowOff>
    </xdr:from>
    <xdr:to>
      <xdr:col>22</xdr:col>
      <xdr:colOff>0</xdr:colOff>
      <xdr:row>120</xdr:row>
      <xdr:rowOff>142875</xdr:rowOff>
    </xdr:to>
    <xdr:pic>
      <xdr:nvPicPr>
        <xdr:cNvPr id="70" name="Picture 243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39300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156</xdr:row>
      <xdr:rowOff>133350</xdr:rowOff>
    </xdr:from>
    <xdr:to>
      <xdr:col>2</xdr:col>
      <xdr:colOff>200025</xdr:colOff>
      <xdr:row>159</xdr:row>
      <xdr:rowOff>28575</xdr:rowOff>
    </xdr:to>
    <xdr:pic>
      <xdr:nvPicPr>
        <xdr:cNvPr id="71" name="Picture 240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0525" y="1333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228600</xdr:colOff>
      <xdr:row>156</xdr:row>
      <xdr:rowOff>47625</xdr:rowOff>
    </xdr:from>
    <xdr:to>
      <xdr:col>10</xdr:col>
      <xdr:colOff>0</xdr:colOff>
      <xdr:row>159</xdr:row>
      <xdr:rowOff>142875</xdr:rowOff>
    </xdr:to>
    <xdr:pic>
      <xdr:nvPicPr>
        <xdr:cNvPr id="72" name="Picture 241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71975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9525</xdr:colOff>
      <xdr:row>156</xdr:row>
      <xdr:rowOff>133350</xdr:rowOff>
    </xdr:from>
    <xdr:to>
      <xdr:col>14</xdr:col>
      <xdr:colOff>200025</xdr:colOff>
      <xdr:row>159</xdr:row>
      <xdr:rowOff>28575</xdr:rowOff>
    </xdr:to>
    <xdr:pic>
      <xdr:nvPicPr>
        <xdr:cNvPr id="73" name="Picture 242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00700" y="1333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228600</xdr:colOff>
      <xdr:row>156</xdr:row>
      <xdr:rowOff>47625</xdr:rowOff>
    </xdr:from>
    <xdr:to>
      <xdr:col>22</xdr:col>
      <xdr:colOff>0</xdr:colOff>
      <xdr:row>159</xdr:row>
      <xdr:rowOff>142875</xdr:rowOff>
    </xdr:to>
    <xdr:pic>
      <xdr:nvPicPr>
        <xdr:cNvPr id="74" name="Picture 243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39300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195</xdr:row>
      <xdr:rowOff>133350</xdr:rowOff>
    </xdr:from>
    <xdr:to>
      <xdr:col>2</xdr:col>
      <xdr:colOff>200025</xdr:colOff>
      <xdr:row>198</xdr:row>
      <xdr:rowOff>28575</xdr:rowOff>
    </xdr:to>
    <xdr:pic>
      <xdr:nvPicPr>
        <xdr:cNvPr id="75" name="Picture 240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0525" y="255841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228600</xdr:colOff>
      <xdr:row>195</xdr:row>
      <xdr:rowOff>47625</xdr:rowOff>
    </xdr:from>
    <xdr:to>
      <xdr:col>10</xdr:col>
      <xdr:colOff>0</xdr:colOff>
      <xdr:row>198</xdr:row>
      <xdr:rowOff>142875</xdr:rowOff>
    </xdr:to>
    <xdr:pic>
      <xdr:nvPicPr>
        <xdr:cNvPr id="76" name="Picture 241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71975" y="254984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9525</xdr:colOff>
      <xdr:row>195</xdr:row>
      <xdr:rowOff>133350</xdr:rowOff>
    </xdr:from>
    <xdr:to>
      <xdr:col>14</xdr:col>
      <xdr:colOff>200025</xdr:colOff>
      <xdr:row>198</xdr:row>
      <xdr:rowOff>28575</xdr:rowOff>
    </xdr:to>
    <xdr:pic>
      <xdr:nvPicPr>
        <xdr:cNvPr id="77" name="Picture 242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00700" y="255841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228600</xdr:colOff>
      <xdr:row>195</xdr:row>
      <xdr:rowOff>47625</xdr:rowOff>
    </xdr:from>
    <xdr:to>
      <xdr:col>22</xdr:col>
      <xdr:colOff>0</xdr:colOff>
      <xdr:row>198</xdr:row>
      <xdr:rowOff>142875</xdr:rowOff>
    </xdr:to>
    <xdr:pic>
      <xdr:nvPicPr>
        <xdr:cNvPr id="78" name="Picture 243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39300" y="254984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234</xdr:row>
      <xdr:rowOff>133350</xdr:rowOff>
    </xdr:from>
    <xdr:to>
      <xdr:col>2</xdr:col>
      <xdr:colOff>200025</xdr:colOff>
      <xdr:row>237</xdr:row>
      <xdr:rowOff>28575</xdr:rowOff>
    </xdr:to>
    <xdr:pic>
      <xdr:nvPicPr>
        <xdr:cNvPr id="79" name="Picture 240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0525" y="319468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228600</xdr:colOff>
      <xdr:row>234</xdr:row>
      <xdr:rowOff>47625</xdr:rowOff>
    </xdr:from>
    <xdr:to>
      <xdr:col>10</xdr:col>
      <xdr:colOff>0</xdr:colOff>
      <xdr:row>237</xdr:row>
      <xdr:rowOff>142875</xdr:rowOff>
    </xdr:to>
    <xdr:pic>
      <xdr:nvPicPr>
        <xdr:cNvPr id="80" name="Picture 241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71975" y="318611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9525</xdr:colOff>
      <xdr:row>234</xdr:row>
      <xdr:rowOff>133350</xdr:rowOff>
    </xdr:from>
    <xdr:to>
      <xdr:col>14</xdr:col>
      <xdr:colOff>200025</xdr:colOff>
      <xdr:row>237</xdr:row>
      <xdr:rowOff>28575</xdr:rowOff>
    </xdr:to>
    <xdr:pic>
      <xdr:nvPicPr>
        <xdr:cNvPr id="81" name="Picture 242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00700" y="319468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228600</xdr:colOff>
      <xdr:row>234</xdr:row>
      <xdr:rowOff>47625</xdr:rowOff>
    </xdr:from>
    <xdr:to>
      <xdr:col>22</xdr:col>
      <xdr:colOff>0</xdr:colOff>
      <xdr:row>237</xdr:row>
      <xdr:rowOff>142875</xdr:rowOff>
    </xdr:to>
    <xdr:pic>
      <xdr:nvPicPr>
        <xdr:cNvPr id="82" name="Picture 243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39300" y="318611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273</xdr:row>
      <xdr:rowOff>133350</xdr:rowOff>
    </xdr:from>
    <xdr:to>
      <xdr:col>2</xdr:col>
      <xdr:colOff>200025</xdr:colOff>
      <xdr:row>276</xdr:row>
      <xdr:rowOff>28575</xdr:rowOff>
    </xdr:to>
    <xdr:pic>
      <xdr:nvPicPr>
        <xdr:cNvPr id="83" name="Picture 240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0525" y="382714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228600</xdr:colOff>
      <xdr:row>273</xdr:row>
      <xdr:rowOff>47625</xdr:rowOff>
    </xdr:from>
    <xdr:to>
      <xdr:col>10</xdr:col>
      <xdr:colOff>0</xdr:colOff>
      <xdr:row>276</xdr:row>
      <xdr:rowOff>142875</xdr:rowOff>
    </xdr:to>
    <xdr:pic>
      <xdr:nvPicPr>
        <xdr:cNvPr id="84" name="Picture 241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71975" y="381857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9525</xdr:colOff>
      <xdr:row>273</xdr:row>
      <xdr:rowOff>133350</xdr:rowOff>
    </xdr:from>
    <xdr:to>
      <xdr:col>14</xdr:col>
      <xdr:colOff>200025</xdr:colOff>
      <xdr:row>276</xdr:row>
      <xdr:rowOff>28575</xdr:rowOff>
    </xdr:to>
    <xdr:pic>
      <xdr:nvPicPr>
        <xdr:cNvPr id="85" name="Picture 242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00700" y="38271450"/>
          <a:ext cx="5715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228600</xdr:colOff>
      <xdr:row>273</xdr:row>
      <xdr:rowOff>47625</xdr:rowOff>
    </xdr:from>
    <xdr:to>
      <xdr:col>22</xdr:col>
      <xdr:colOff>0</xdr:colOff>
      <xdr:row>276</xdr:row>
      <xdr:rowOff>142875</xdr:rowOff>
    </xdr:to>
    <xdr:pic>
      <xdr:nvPicPr>
        <xdr:cNvPr id="86" name="Picture 243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39300" y="381857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567415</xdr:colOff>
      <xdr:row>0</xdr:row>
      <xdr:rowOff>70757</xdr:rowOff>
    </xdr:from>
    <xdr:to>
      <xdr:col>1</xdr:col>
      <xdr:colOff>872215</xdr:colOff>
      <xdr:row>3</xdr:row>
      <xdr:rowOff>80282</xdr:rowOff>
    </xdr:to>
    <xdr:pic>
      <xdr:nvPicPr>
        <xdr:cNvPr id="15469" name="Picture 5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7594" y="70757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424540</xdr:colOff>
      <xdr:row>3</xdr:row>
      <xdr:rowOff>142875</xdr:rowOff>
    </xdr:from>
    <xdr:to>
      <xdr:col>1</xdr:col>
      <xdr:colOff>1062715</xdr:colOff>
      <xdr:row>5</xdr:row>
      <xdr:rowOff>0</xdr:rowOff>
    </xdr:to>
    <xdr:pic>
      <xdr:nvPicPr>
        <xdr:cNvPr id="15470" name="Picture 6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4719" y="714375"/>
          <a:ext cx="638175" cy="38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1507" name="Picture 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1508" name="Picture 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1509" name="Picture 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1510" name="Picture 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1511" name="Picture 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1512" name="Picture 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1513" name="Picture 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1514" name="Picture 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1515" name="Picture 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1516" name="Picture 1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66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17" name="Picture 1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18" name="Picture 1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19" name="Picture 1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20" name="Picture 1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21" name="Picture 1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22" name="Picture 1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23" name="Picture 1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24" name="Picture 1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25" name="Picture 1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26" name="Picture 2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27" name="Picture 2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28" name="Picture 2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29" name="Picture 2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30" name="Picture 2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31" name="Picture 2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32" name="Picture 2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33" name="Picture 27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34" name="Picture 28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35" name="Picture 29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36" name="Picture 30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37" name="Picture 31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38" name="Picture 32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39" name="Picture 33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40" name="Picture 34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41" name="Picture 35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0</xdr:row>
      <xdr:rowOff>0</xdr:rowOff>
    </xdr:from>
    <xdr:to>
      <xdr:col>2</xdr:col>
      <xdr:colOff>485775</xdr:colOff>
      <xdr:row>0</xdr:row>
      <xdr:rowOff>0</xdr:rowOff>
    </xdr:to>
    <xdr:pic>
      <xdr:nvPicPr>
        <xdr:cNvPr id="21542" name="Picture 36" descr="Logo-Wo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950" y="0"/>
          <a:ext cx="857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0</xdr:colOff>
      <xdr:row>37</xdr:row>
      <xdr:rowOff>0</xdr:rowOff>
    </xdr:to>
    <xdr:pic>
      <xdr:nvPicPr>
        <xdr:cNvPr id="2154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552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0</xdr:row>
      <xdr:rowOff>85725</xdr:rowOff>
    </xdr:from>
    <xdr:to>
      <xdr:col>2</xdr:col>
      <xdr:colOff>219075</xdr:colOff>
      <xdr:row>2</xdr:row>
      <xdr:rowOff>142875</xdr:rowOff>
    </xdr:to>
    <xdr:pic>
      <xdr:nvPicPr>
        <xdr:cNvPr id="21544" name="Picture 38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38125" y="85725"/>
          <a:ext cx="7143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390525</xdr:colOff>
      <xdr:row>0</xdr:row>
      <xdr:rowOff>47625</xdr:rowOff>
    </xdr:from>
    <xdr:to>
      <xdr:col>9</xdr:col>
      <xdr:colOff>161925</xdr:colOff>
      <xdr:row>3</xdr:row>
      <xdr:rowOff>142875</xdr:rowOff>
    </xdr:to>
    <xdr:pic>
      <xdr:nvPicPr>
        <xdr:cNvPr id="21545" name="Picture 39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19575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200025</xdr:colOff>
      <xdr:row>0</xdr:row>
      <xdr:rowOff>76200</xdr:rowOff>
    </xdr:from>
    <xdr:to>
      <xdr:col>13</xdr:col>
      <xdr:colOff>190500</xdr:colOff>
      <xdr:row>2</xdr:row>
      <xdr:rowOff>133350</xdr:rowOff>
    </xdr:to>
    <xdr:pic>
      <xdr:nvPicPr>
        <xdr:cNvPr id="21546" name="Picture 40" descr="kemtipp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67275" y="76200"/>
          <a:ext cx="7143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323850</xdr:colOff>
      <xdr:row>0</xdr:row>
      <xdr:rowOff>47625</xdr:rowOff>
    </xdr:from>
    <xdr:to>
      <xdr:col>20</xdr:col>
      <xdr:colOff>95250</xdr:colOff>
      <xdr:row>3</xdr:row>
      <xdr:rowOff>142875</xdr:rowOff>
    </xdr:to>
    <xdr:pic>
      <xdr:nvPicPr>
        <xdr:cNvPr id="21547" name="Picture 41" descr="логотип-mi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810625" y="4762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view="pageBreakPreview" zoomScaleNormal="100" workbookViewId="0">
      <selection activeCell="I31" sqref="I31"/>
    </sheetView>
  </sheetViews>
  <sheetFormatPr defaultRowHeight="15"/>
  <cols>
    <col min="1" max="5" width="20.5703125" customWidth="1"/>
  </cols>
  <sheetData>
    <row r="1" spans="1:8" ht="15" customHeight="1">
      <c r="A1" s="33"/>
      <c r="B1" s="48"/>
      <c r="D1" s="35"/>
      <c r="E1" s="35"/>
      <c r="F1" s="35"/>
      <c r="G1" s="35"/>
      <c r="H1" s="35"/>
    </row>
    <row r="2" spans="1:8" ht="15" customHeight="1">
      <c r="A2" s="33"/>
      <c r="B2" s="48" t="s">
        <v>16</v>
      </c>
      <c r="D2" s="35"/>
      <c r="E2" s="35"/>
      <c r="F2" s="35"/>
      <c r="G2" s="35"/>
      <c r="H2" s="35"/>
    </row>
    <row r="3" spans="1:8" ht="15" customHeight="1">
      <c r="A3" s="33"/>
      <c r="B3" s="48" t="s">
        <v>72</v>
      </c>
      <c r="D3" s="35"/>
      <c r="E3" s="35"/>
      <c r="F3" s="35"/>
      <c r="G3" s="35"/>
      <c r="H3" s="35"/>
    </row>
    <row r="4" spans="1:8" ht="20.25" customHeight="1">
      <c r="A4" s="36"/>
      <c r="B4" s="37" t="s">
        <v>85</v>
      </c>
      <c r="D4" s="38"/>
      <c r="E4" s="38"/>
      <c r="F4" s="38"/>
      <c r="G4" s="38"/>
      <c r="H4" s="38"/>
    </row>
    <row r="5" spans="1:8" ht="21.75" customHeight="1">
      <c r="A5" s="36"/>
      <c r="B5" s="37" t="s">
        <v>29</v>
      </c>
      <c r="D5" s="38"/>
      <c r="E5" s="38"/>
      <c r="F5" s="38"/>
      <c r="G5" s="38"/>
      <c r="H5" s="38"/>
    </row>
    <row r="6" spans="1:8" ht="15" customHeight="1">
      <c r="A6" s="36"/>
      <c r="B6" s="48" t="s">
        <v>82</v>
      </c>
      <c r="D6" s="38"/>
      <c r="E6" s="38"/>
      <c r="F6" s="38"/>
      <c r="G6" s="38"/>
      <c r="H6" s="38"/>
    </row>
    <row r="7" spans="1:8" ht="10.5" customHeight="1">
      <c r="A7" s="36"/>
      <c r="D7" s="39"/>
      <c r="E7" s="39"/>
      <c r="F7" s="39"/>
      <c r="G7" s="38"/>
      <c r="H7" s="38"/>
    </row>
    <row r="8" spans="1:8" ht="19.5">
      <c r="A8" s="33"/>
      <c r="B8" s="37" t="s">
        <v>22</v>
      </c>
      <c r="C8" s="34"/>
      <c r="D8" s="35"/>
      <c r="E8" s="35"/>
      <c r="F8" s="35"/>
      <c r="G8" s="35"/>
      <c r="H8" s="35"/>
    </row>
    <row r="9" spans="1:8">
      <c r="A9" s="42" t="s">
        <v>30</v>
      </c>
      <c r="B9" s="35"/>
      <c r="C9" s="34"/>
      <c r="D9" s="35"/>
      <c r="E9" s="35"/>
      <c r="F9" s="35"/>
      <c r="G9" s="35"/>
      <c r="H9" s="35"/>
    </row>
    <row r="10" spans="1:8" ht="15.75" thickBot="1">
      <c r="A10" s="33"/>
      <c r="B10" s="35"/>
      <c r="C10" s="35"/>
      <c r="D10" s="35"/>
      <c r="E10" s="35"/>
      <c r="F10" s="40"/>
      <c r="G10" s="41"/>
      <c r="H10" s="41"/>
    </row>
    <row r="11" spans="1:8" s="44" customFormat="1" ht="31.5" customHeight="1" thickBot="1">
      <c r="A11" s="66" t="s">
        <v>23</v>
      </c>
      <c r="B11" s="67" t="s">
        <v>24</v>
      </c>
      <c r="C11" s="68" t="s">
        <v>25</v>
      </c>
      <c r="D11" s="69" t="s">
        <v>32</v>
      </c>
      <c r="E11" s="70" t="s">
        <v>26</v>
      </c>
      <c r="F11" s="43"/>
      <c r="G11" s="43"/>
      <c r="H11" s="43"/>
    </row>
    <row r="12" spans="1:8" s="44" customFormat="1" ht="15.75">
      <c r="A12" s="64" t="s">
        <v>18</v>
      </c>
      <c r="B12" s="108" t="s">
        <v>86</v>
      </c>
      <c r="C12" s="109" t="s">
        <v>87</v>
      </c>
      <c r="D12" s="110" t="s">
        <v>99</v>
      </c>
      <c r="E12" s="113"/>
    </row>
    <row r="13" spans="1:8" s="44" customFormat="1" ht="15.75">
      <c r="A13" s="57"/>
      <c r="B13" s="102" t="s">
        <v>88</v>
      </c>
      <c r="C13" s="103" t="s">
        <v>89</v>
      </c>
      <c r="D13" s="107" t="s">
        <v>99</v>
      </c>
      <c r="E13" s="114"/>
    </row>
    <row r="14" spans="1:8" s="44" customFormat="1" ht="15.75">
      <c r="A14" s="57"/>
      <c r="B14" s="102" t="s">
        <v>90</v>
      </c>
      <c r="C14" s="103" t="s">
        <v>91</v>
      </c>
      <c r="D14" s="112" t="s">
        <v>100</v>
      </c>
      <c r="E14" s="114"/>
    </row>
    <row r="15" spans="1:8" s="44" customFormat="1" ht="15.75">
      <c r="A15" s="57"/>
      <c r="B15" s="102" t="s">
        <v>92</v>
      </c>
      <c r="C15" s="103" t="s">
        <v>93</v>
      </c>
      <c r="D15" s="104" t="s">
        <v>94</v>
      </c>
      <c r="E15" s="114"/>
    </row>
    <row r="16" spans="1:8" s="44" customFormat="1" ht="15.75">
      <c r="A16" s="57"/>
      <c r="B16" s="102" t="s">
        <v>95</v>
      </c>
      <c r="C16" s="103" t="s">
        <v>28</v>
      </c>
      <c r="D16" s="104" t="s">
        <v>94</v>
      </c>
      <c r="E16" s="114"/>
    </row>
    <row r="17" spans="1:8" s="44" customFormat="1" ht="16.5" thickBot="1">
      <c r="A17" s="58"/>
      <c r="B17" s="115" t="s">
        <v>96</v>
      </c>
      <c r="C17" s="116" t="s">
        <v>97</v>
      </c>
      <c r="D17" s="117" t="s">
        <v>98</v>
      </c>
      <c r="E17" s="118"/>
    </row>
    <row r="18" spans="1:8" s="44" customFormat="1" ht="15.75">
      <c r="A18" s="57" t="s">
        <v>19</v>
      </c>
      <c r="B18" s="102" t="s">
        <v>77</v>
      </c>
      <c r="C18" s="103" t="s">
        <v>34</v>
      </c>
      <c r="D18" s="104" t="s">
        <v>127</v>
      </c>
      <c r="E18" s="114"/>
    </row>
    <row r="19" spans="1:8" s="44" customFormat="1" ht="15.75">
      <c r="A19" s="57"/>
      <c r="B19" s="102" t="s">
        <v>128</v>
      </c>
      <c r="C19" s="103" t="s">
        <v>129</v>
      </c>
      <c r="D19" s="104" t="s">
        <v>130</v>
      </c>
      <c r="E19" s="114"/>
    </row>
    <row r="20" spans="1:8" s="44" customFormat="1" ht="15.75">
      <c r="A20" s="57"/>
      <c r="B20" s="102" t="s">
        <v>131</v>
      </c>
      <c r="C20" s="103" t="s">
        <v>132</v>
      </c>
      <c r="D20" s="104" t="s">
        <v>133</v>
      </c>
      <c r="E20" s="114"/>
    </row>
    <row r="21" spans="1:8" s="44" customFormat="1" ht="15.75">
      <c r="A21" s="57"/>
      <c r="B21" s="102" t="s">
        <v>71</v>
      </c>
      <c r="C21" s="103" t="s">
        <v>40</v>
      </c>
      <c r="D21" s="104" t="s">
        <v>134</v>
      </c>
      <c r="E21" s="114"/>
    </row>
    <row r="22" spans="1:8" s="44" customFormat="1" ht="15.75">
      <c r="A22" s="57"/>
      <c r="B22" s="102" t="s">
        <v>78</v>
      </c>
      <c r="C22" s="103" t="s">
        <v>80</v>
      </c>
      <c r="D22" s="104" t="s">
        <v>134</v>
      </c>
      <c r="E22" s="114"/>
    </row>
    <row r="23" spans="1:8" s="44" customFormat="1" ht="16.5" thickBot="1">
      <c r="A23" s="65"/>
      <c r="B23" s="99"/>
      <c r="C23" s="100"/>
      <c r="D23" s="96"/>
      <c r="E23" s="101"/>
    </row>
    <row r="24" spans="1:8" s="44" customFormat="1" ht="15.75">
      <c r="A24" s="64" t="s">
        <v>21</v>
      </c>
      <c r="B24" s="108" t="s">
        <v>110</v>
      </c>
      <c r="C24" s="109" t="s">
        <v>111</v>
      </c>
      <c r="D24" s="110" t="s">
        <v>112</v>
      </c>
      <c r="E24" s="113"/>
      <c r="F24" s="45"/>
      <c r="G24" s="45"/>
      <c r="H24" s="45"/>
    </row>
    <row r="25" spans="1:8" s="44" customFormat="1" ht="15.75">
      <c r="A25" s="57"/>
      <c r="B25" s="102" t="s">
        <v>113</v>
      </c>
      <c r="C25" s="103" t="s">
        <v>114</v>
      </c>
      <c r="D25" s="104" t="s">
        <v>115</v>
      </c>
      <c r="E25" s="114"/>
      <c r="F25" s="45"/>
      <c r="G25" s="45"/>
      <c r="H25" s="45"/>
    </row>
    <row r="26" spans="1:8" s="44" customFormat="1" ht="15.75">
      <c r="A26" s="57"/>
      <c r="B26" s="102" t="s">
        <v>116</v>
      </c>
      <c r="C26" s="103" t="s">
        <v>27</v>
      </c>
      <c r="D26" s="104" t="s">
        <v>117</v>
      </c>
      <c r="E26" s="114"/>
    </row>
    <row r="27" spans="1:8" s="44" customFormat="1" ht="15.75">
      <c r="A27" s="57"/>
      <c r="B27" s="102" t="s">
        <v>118</v>
      </c>
      <c r="C27" s="103" t="s">
        <v>119</v>
      </c>
      <c r="D27" s="104" t="s">
        <v>120</v>
      </c>
      <c r="E27" s="114"/>
    </row>
    <row r="28" spans="1:8" s="44" customFormat="1" ht="15.75">
      <c r="A28" s="131"/>
      <c r="B28" s="102" t="s">
        <v>121</v>
      </c>
      <c r="C28" s="103" t="s">
        <v>122</v>
      </c>
      <c r="D28" s="104" t="s">
        <v>123</v>
      </c>
      <c r="E28" s="97"/>
    </row>
    <row r="29" spans="1:8" s="44" customFormat="1" ht="16.5" thickBot="1">
      <c r="A29" s="132"/>
      <c r="B29" s="115" t="s">
        <v>124</v>
      </c>
      <c r="C29" s="116" t="s">
        <v>125</v>
      </c>
      <c r="D29" s="117" t="s">
        <v>126</v>
      </c>
      <c r="E29" s="98"/>
    </row>
    <row r="30" spans="1:8" s="44" customFormat="1" ht="15.75">
      <c r="A30" s="133" t="s">
        <v>83</v>
      </c>
      <c r="B30" s="108" t="s">
        <v>135</v>
      </c>
      <c r="C30" s="109" t="s">
        <v>70</v>
      </c>
      <c r="D30" s="110" t="s">
        <v>136</v>
      </c>
      <c r="E30" s="113"/>
      <c r="F30" s="45"/>
      <c r="G30" s="45"/>
      <c r="H30" s="45"/>
    </row>
    <row r="31" spans="1:8" s="44" customFormat="1" ht="15.75">
      <c r="A31" s="131"/>
      <c r="B31" s="102" t="s">
        <v>137</v>
      </c>
      <c r="C31" s="103" t="s">
        <v>61</v>
      </c>
      <c r="D31" s="104" t="s">
        <v>138</v>
      </c>
      <c r="E31" s="114"/>
      <c r="F31" s="45"/>
      <c r="G31" s="45"/>
      <c r="H31" s="45"/>
    </row>
    <row r="32" spans="1:8" s="44" customFormat="1" ht="15.75">
      <c r="A32" s="131"/>
      <c r="B32" s="102" t="s">
        <v>139</v>
      </c>
      <c r="C32" s="103" t="s">
        <v>140</v>
      </c>
      <c r="D32" s="104" t="s">
        <v>141</v>
      </c>
      <c r="E32" s="114"/>
    </row>
    <row r="33" spans="1:5" s="44" customFormat="1" ht="15.75">
      <c r="A33" s="131"/>
      <c r="B33" s="102" t="s">
        <v>142</v>
      </c>
      <c r="C33" s="103" t="s">
        <v>143</v>
      </c>
      <c r="D33" s="104" t="s">
        <v>144</v>
      </c>
      <c r="E33" s="114"/>
    </row>
    <row r="34" spans="1:5" s="44" customFormat="1" ht="15.75">
      <c r="A34" s="131"/>
      <c r="B34" s="102" t="s">
        <v>145</v>
      </c>
      <c r="C34" s="103" t="s">
        <v>33</v>
      </c>
      <c r="D34" s="104"/>
      <c r="E34" s="97"/>
    </row>
    <row r="35" spans="1:5" s="44" customFormat="1" ht="16.5" thickBot="1">
      <c r="A35" s="132"/>
      <c r="B35" s="115"/>
      <c r="C35" s="116"/>
      <c r="D35" s="117"/>
      <c r="E35" s="98"/>
    </row>
    <row r="36" spans="1:5" s="44" customFormat="1" ht="15.75">
      <c r="A36" s="131" t="s">
        <v>20</v>
      </c>
      <c r="B36" s="102" t="s">
        <v>79</v>
      </c>
      <c r="C36" s="103" t="s">
        <v>58</v>
      </c>
      <c r="D36" s="104" t="s">
        <v>101</v>
      </c>
      <c r="E36" s="97"/>
    </row>
    <row r="37" spans="1:5" s="44" customFormat="1" ht="15.75">
      <c r="A37" s="131"/>
      <c r="B37" s="102" t="s">
        <v>102</v>
      </c>
      <c r="C37" s="103" t="s">
        <v>28</v>
      </c>
      <c r="D37" s="104" t="s">
        <v>103</v>
      </c>
      <c r="E37" s="97"/>
    </row>
    <row r="38" spans="1:5" s="44" customFormat="1" ht="15.75">
      <c r="A38" s="131"/>
      <c r="B38" s="102" t="s">
        <v>75</v>
      </c>
      <c r="C38" s="103" t="s">
        <v>104</v>
      </c>
      <c r="D38" s="104" t="s">
        <v>59</v>
      </c>
      <c r="E38" s="97"/>
    </row>
    <row r="39" spans="1:5" s="44" customFormat="1" ht="15.75">
      <c r="A39" s="57"/>
      <c r="B39" s="102" t="s">
        <v>60</v>
      </c>
      <c r="C39" s="103" t="s">
        <v>27</v>
      </c>
      <c r="D39" s="104" t="s">
        <v>101</v>
      </c>
      <c r="E39" s="97"/>
    </row>
    <row r="40" spans="1:5" s="44" customFormat="1" ht="15.75">
      <c r="A40" s="57"/>
      <c r="B40" s="102" t="s">
        <v>76</v>
      </c>
      <c r="C40" s="103" t="s">
        <v>105</v>
      </c>
      <c r="D40" s="104" t="s">
        <v>62</v>
      </c>
      <c r="E40" s="97"/>
    </row>
    <row r="41" spans="1:5" s="44" customFormat="1" ht="16.5" thickBot="1">
      <c r="A41" s="65"/>
      <c r="B41" s="105" t="s">
        <v>63</v>
      </c>
      <c r="C41" s="106" t="s">
        <v>55</v>
      </c>
      <c r="D41" s="107" t="s">
        <v>62</v>
      </c>
      <c r="E41" s="101"/>
    </row>
    <row r="42" spans="1:5" s="44" customFormat="1" ht="15.75">
      <c r="A42" s="64" t="s">
        <v>31</v>
      </c>
      <c r="B42" s="108" t="s">
        <v>66</v>
      </c>
      <c r="C42" s="109" t="s">
        <v>67</v>
      </c>
      <c r="D42" s="110" t="s">
        <v>68</v>
      </c>
      <c r="E42" s="95"/>
    </row>
    <row r="43" spans="1:5" s="44" customFormat="1" ht="15.75">
      <c r="A43" s="57"/>
      <c r="B43" s="102" t="s">
        <v>73</v>
      </c>
      <c r="C43" s="103" t="s">
        <v>33</v>
      </c>
      <c r="D43" s="104" t="s">
        <v>106</v>
      </c>
      <c r="E43" s="97"/>
    </row>
    <row r="44" spans="1:5" s="44" customFormat="1" ht="15.75">
      <c r="A44" s="57"/>
      <c r="B44" s="102" t="s">
        <v>69</v>
      </c>
      <c r="C44" s="103" t="s">
        <v>70</v>
      </c>
      <c r="D44" s="104" t="s">
        <v>57</v>
      </c>
      <c r="E44" s="97"/>
    </row>
    <row r="45" spans="1:5" s="44" customFormat="1" ht="15.75">
      <c r="A45" s="57"/>
      <c r="B45" s="102" t="s">
        <v>56</v>
      </c>
      <c r="C45" s="103" t="s">
        <v>40</v>
      </c>
      <c r="D45" s="104" t="s">
        <v>57</v>
      </c>
      <c r="E45" s="97"/>
    </row>
    <row r="46" spans="1:5" s="44" customFormat="1" ht="15.75">
      <c r="A46" s="57"/>
      <c r="B46" s="111" t="s">
        <v>107</v>
      </c>
      <c r="C46" s="111" t="s">
        <v>108</v>
      </c>
      <c r="D46" s="112" t="s">
        <v>57</v>
      </c>
      <c r="E46" s="114"/>
    </row>
    <row r="47" spans="1:5" s="44" customFormat="1" ht="16.5" thickBot="1">
      <c r="A47" s="58"/>
      <c r="B47" s="115" t="s">
        <v>64</v>
      </c>
      <c r="C47" s="116" t="s">
        <v>65</v>
      </c>
      <c r="D47" s="117" t="s">
        <v>109</v>
      </c>
      <c r="E47" s="98"/>
    </row>
    <row r="50" spans="2:4" s="44" customFormat="1" ht="15.75">
      <c r="B50" s="46" t="s">
        <v>3</v>
      </c>
      <c r="D50" s="47" t="s">
        <v>17</v>
      </c>
    </row>
  </sheetData>
  <phoneticPr fontId="28" type="noConversion"/>
  <pageMargins left="0.51181102362204722" right="0.43307086614173229" top="0.98425196850393704" bottom="0.98425196850393704" header="0.51181102362204722" footer="0.51181102362204722"/>
  <pageSetup paperSize="9" scale="85" orientation="portrait" r:id="rId1"/>
  <headerFooter alignWithMargins="0"/>
  <colBreaks count="1" manualBreakCount="1">
    <brk id="5" max="5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12"/>
  <sheetViews>
    <sheetView tabSelected="1" view="pageBreakPreview" topLeftCell="A280" zoomScaleNormal="100" zoomScaleSheetLayoutView="100" workbookViewId="0">
      <selection activeCell="I31" sqref="I31"/>
    </sheetView>
  </sheetViews>
  <sheetFormatPr defaultColWidth="8" defaultRowHeight="12.75"/>
  <cols>
    <col min="1" max="2" width="5.7109375" style="4" customWidth="1"/>
    <col min="3" max="3" width="7.42578125" style="4" customWidth="1"/>
    <col min="4" max="4" width="6.140625" style="4" customWidth="1"/>
    <col min="5" max="5" width="9.85546875" style="4" customWidth="1"/>
    <col min="6" max="6" width="4.140625" style="4" customWidth="1"/>
    <col min="7" max="8" width="8" style="4" customWidth="1"/>
    <col min="9" max="9" width="7.140625" style="4" customWidth="1"/>
    <col min="10" max="10" width="8" style="4" customWidth="1"/>
    <col min="11" max="11" width="2.42578125" style="4" customWidth="1"/>
    <col min="12" max="12" width="5.5703125" style="4" customWidth="1"/>
    <col min="13" max="14" width="5.7109375" style="4" customWidth="1"/>
    <col min="15" max="15" width="7.42578125" style="4" customWidth="1"/>
    <col min="16" max="16" width="6.85546875" style="4" customWidth="1"/>
    <col min="17" max="17" width="9.85546875" style="4" customWidth="1"/>
    <col min="18" max="18" width="4.28515625" style="4" customWidth="1"/>
    <col min="19" max="20" width="8" style="4" customWidth="1"/>
    <col min="21" max="21" width="7.140625" style="4" customWidth="1"/>
    <col min="22" max="22" width="8" style="4" customWidth="1"/>
    <col min="23" max="23" width="2.42578125" style="4" customWidth="1"/>
    <col min="24" max="16384" width="8" style="4"/>
  </cols>
  <sheetData>
    <row r="1" spans="1:23">
      <c r="A1" s="71"/>
      <c r="B1" s="2"/>
      <c r="C1" s="172"/>
      <c r="D1" s="172"/>
      <c r="E1" s="172"/>
      <c r="F1" s="172"/>
      <c r="G1" s="172"/>
      <c r="H1" s="172"/>
      <c r="I1" s="172"/>
      <c r="J1" s="2"/>
      <c r="K1" s="3"/>
      <c r="L1" s="2"/>
      <c r="M1" s="1"/>
      <c r="N1" s="2"/>
      <c r="O1" s="172"/>
      <c r="P1" s="172"/>
      <c r="Q1" s="172"/>
      <c r="R1" s="172"/>
      <c r="S1" s="172"/>
      <c r="T1" s="172"/>
      <c r="U1" s="172"/>
      <c r="V1" s="2"/>
      <c r="W1" s="3"/>
    </row>
    <row r="2" spans="1:23" ht="12.75" customHeight="1">
      <c r="A2" s="5"/>
      <c r="B2" s="167" t="s">
        <v>16</v>
      </c>
      <c r="C2" s="167"/>
      <c r="D2" s="167"/>
      <c r="E2" s="167"/>
      <c r="F2" s="167"/>
      <c r="G2" s="167"/>
      <c r="H2" s="167"/>
      <c r="I2" s="167"/>
      <c r="J2" s="167"/>
      <c r="K2" s="6"/>
      <c r="L2" s="28"/>
      <c r="M2" s="5"/>
      <c r="N2" s="167" t="s">
        <v>16</v>
      </c>
      <c r="O2" s="167"/>
      <c r="P2" s="167"/>
      <c r="Q2" s="167"/>
      <c r="R2" s="167"/>
      <c r="S2" s="167"/>
      <c r="T2" s="167"/>
      <c r="U2" s="167"/>
      <c r="V2" s="167"/>
      <c r="W2" s="6"/>
    </row>
    <row r="3" spans="1:23" ht="12.75" customHeight="1">
      <c r="A3" s="5"/>
      <c r="B3" s="167" t="s">
        <v>72</v>
      </c>
      <c r="C3" s="167"/>
      <c r="D3" s="167"/>
      <c r="E3" s="167"/>
      <c r="F3" s="167"/>
      <c r="G3" s="167"/>
      <c r="H3" s="167"/>
      <c r="I3" s="167"/>
      <c r="J3" s="167"/>
      <c r="K3" s="6"/>
      <c r="L3" s="28"/>
      <c r="M3" s="5"/>
      <c r="N3" s="167" t="s">
        <v>72</v>
      </c>
      <c r="O3" s="167"/>
      <c r="P3" s="167"/>
      <c r="Q3" s="167"/>
      <c r="R3" s="167"/>
      <c r="S3" s="167"/>
      <c r="T3" s="167"/>
      <c r="U3" s="167"/>
      <c r="V3" s="167"/>
      <c r="W3" s="6"/>
    </row>
    <row r="4" spans="1:23" ht="12.75" customHeight="1">
      <c r="A4" s="5"/>
      <c r="B4" s="168" t="s">
        <v>81</v>
      </c>
      <c r="C4" s="168"/>
      <c r="D4" s="168"/>
      <c r="E4" s="168"/>
      <c r="F4" s="168"/>
      <c r="G4" s="168"/>
      <c r="H4" s="168"/>
      <c r="I4" s="168"/>
      <c r="J4" s="168"/>
      <c r="K4" s="6"/>
      <c r="L4" s="28"/>
      <c r="M4" s="5"/>
      <c r="N4" s="168" t="s">
        <v>81</v>
      </c>
      <c r="O4" s="168"/>
      <c r="P4" s="168"/>
      <c r="Q4" s="168"/>
      <c r="R4" s="168"/>
      <c r="S4" s="168"/>
      <c r="T4" s="168"/>
      <c r="U4" s="168"/>
      <c r="V4" s="168"/>
      <c r="W4" s="6"/>
    </row>
    <row r="5" spans="1:23" ht="12.75" customHeight="1">
      <c r="A5" s="5"/>
      <c r="B5" s="168"/>
      <c r="C5" s="168"/>
      <c r="D5" s="168"/>
      <c r="E5" s="168"/>
      <c r="F5" s="168"/>
      <c r="G5" s="168"/>
      <c r="H5" s="168"/>
      <c r="I5" s="168"/>
      <c r="J5" s="168"/>
      <c r="K5" s="6"/>
      <c r="L5" s="28"/>
      <c r="M5" s="5"/>
      <c r="N5" s="168"/>
      <c r="O5" s="168"/>
      <c r="P5" s="168"/>
      <c r="Q5" s="168"/>
      <c r="R5" s="168"/>
      <c r="S5" s="168"/>
      <c r="T5" s="168"/>
      <c r="U5" s="168"/>
      <c r="V5" s="168"/>
      <c r="W5" s="6"/>
    </row>
    <row r="6" spans="1:23" ht="12.75" customHeight="1">
      <c r="A6" s="5"/>
      <c r="B6" s="168"/>
      <c r="C6" s="168"/>
      <c r="D6" s="168"/>
      <c r="E6" s="168"/>
      <c r="F6" s="168"/>
      <c r="G6" s="168"/>
      <c r="H6" s="168"/>
      <c r="I6" s="168"/>
      <c r="J6" s="168"/>
      <c r="K6" s="6"/>
      <c r="L6" s="28"/>
      <c r="M6" s="5"/>
      <c r="N6" s="168"/>
      <c r="O6" s="168"/>
      <c r="P6" s="168"/>
      <c r="Q6" s="168"/>
      <c r="R6" s="168"/>
      <c r="S6" s="168"/>
      <c r="T6" s="168"/>
      <c r="U6" s="168"/>
      <c r="V6" s="168"/>
      <c r="W6" s="6"/>
    </row>
    <row r="7" spans="1:23">
      <c r="A7" s="5"/>
      <c r="B7" s="7"/>
      <c r="C7" s="7"/>
      <c r="D7" s="7"/>
      <c r="E7" s="7"/>
      <c r="F7" s="7"/>
      <c r="G7" s="7"/>
      <c r="H7" s="7"/>
      <c r="I7" s="7"/>
      <c r="J7" s="7"/>
      <c r="K7" s="6"/>
      <c r="L7" s="28"/>
      <c r="M7" s="5"/>
      <c r="N7" s="7"/>
      <c r="O7" s="7"/>
      <c r="P7" s="7"/>
      <c r="Q7" s="7"/>
      <c r="R7" s="7"/>
      <c r="S7" s="7"/>
      <c r="T7" s="7"/>
      <c r="U7" s="7"/>
      <c r="V7" s="7"/>
      <c r="W7" s="6"/>
    </row>
    <row r="8" spans="1:23" ht="12.75" customHeight="1">
      <c r="A8" s="5"/>
      <c r="B8" s="8"/>
      <c r="C8" s="169" t="s">
        <v>5</v>
      </c>
      <c r="D8" s="169"/>
      <c r="E8" s="169"/>
      <c r="F8" s="169"/>
      <c r="G8" s="169"/>
      <c r="H8" s="169"/>
      <c r="I8" s="169"/>
      <c r="J8" s="8"/>
      <c r="K8" s="6"/>
      <c r="L8" s="28"/>
      <c r="M8" s="5"/>
      <c r="N8" s="8"/>
      <c r="O8" s="169" t="s">
        <v>5</v>
      </c>
      <c r="P8" s="169"/>
      <c r="Q8" s="169"/>
      <c r="R8" s="169"/>
      <c r="S8" s="169"/>
      <c r="T8" s="169"/>
      <c r="U8" s="169"/>
      <c r="V8" s="8"/>
      <c r="W8" s="6"/>
    </row>
    <row r="9" spans="1:23">
      <c r="A9" s="5"/>
      <c r="B9" s="8"/>
      <c r="C9" s="8"/>
      <c r="D9" s="8"/>
      <c r="E9" s="8"/>
      <c r="F9" s="8"/>
      <c r="G9" s="8"/>
      <c r="H9" s="8"/>
      <c r="I9" s="8"/>
      <c r="J9" s="8"/>
      <c r="K9" s="6"/>
      <c r="L9" s="28"/>
      <c r="M9" s="5"/>
      <c r="N9" s="8"/>
      <c r="O9" s="8"/>
      <c r="P9" s="8"/>
      <c r="Q9" s="8"/>
      <c r="R9" s="8"/>
      <c r="S9" s="8"/>
      <c r="T9" s="8"/>
      <c r="U9" s="8"/>
      <c r="V9" s="8"/>
      <c r="W9" s="6"/>
    </row>
    <row r="10" spans="1:23" ht="14.25" customHeight="1">
      <c r="A10" s="170" t="s">
        <v>6</v>
      </c>
      <c r="B10" s="154"/>
      <c r="C10" s="30">
        <v>1</v>
      </c>
      <c r="D10" s="171" t="s">
        <v>7</v>
      </c>
      <c r="E10" s="154"/>
      <c r="F10" s="154"/>
      <c r="G10" s="32" t="s">
        <v>168</v>
      </c>
      <c r="H10" s="10" t="s">
        <v>8</v>
      </c>
      <c r="I10" s="30">
        <v>1</v>
      </c>
      <c r="J10" s="11"/>
      <c r="K10" s="6"/>
      <c r="L10" s="28"/>
      <c r="M10" s="170" t="s">
        <v>6</v>
      </c>
      <c r="N10" s="154"/>
      <c r="O10" s="30">
        <v>2</v>
      </c>
      <c r="P10" s="171" t="s">
        <v>7</v>
      </c>
      <c r="Q10" s="154"/>
      <c r="R10" s="154"/>
      <c r="S10" s="32" t="s">
        <v>168</v>
      </c>
      <c r="T10" s="10" t="s">
        <v>8</v>
      </c>
      <c r="U10" s="30">
        <v>2</v>
      </c>
      <c r="V10" s="11"/>
      <c r="W10" s="6"/>
    </row>
    <row r="11" spans="1:23">
      <c r="A11" s="5"/>
      <c r="B11" s="8"/>
      <c r="C11" s="25"/>
      <c r="D11" s="8"/>
      <c r="E11" s="8"/>
      <c r="F11" s="8"/>
      <c r="G11" s="8"/>
      <c r="H11" s="8"/>
      <c r="I11" s="8"/>
      <c r="J11" s="8"/>
      <c r="K11" s="6"/>
      <c r="L11" s="28"/>
      <c r="M11" s="5"/>
      <c r="N11" s="8"/>
      <c r="O11" s="25"/>
      <c r="P11" s="8"/>
      <c r="Q11" s="8"/>
      <c r="R11" s="8"/>
      <c r="S11" s="8"/>
      <c r="T11" s="8"/>
      <c r="U11" s="8"/>
      <c r="V11" s="8"/>
      <c r="W11" s="6"/>
    </row>
    <row r="12" spans="1:23" ht="14.25" customHeight="1">
      <c r="A12" s="12" t="s">
        <v>9</v>
      </c>
      <c r="B12" s="13"/>
      <c r="C12" s="31" t="s">
        <v>167</v>
      </c>
      <c r="D12" s="163" t="s">
        <v>10</v>
      </c>
      <c r="E12" s="164"/>
      <c r="F12" s="164"/>
      <c r="G12" s="32" t="s">
        <v>166</v>
      </c>
      <c r="H12" s="10"/>
      <c r="I12" s="13"/>
      <c r="J12" s="24"/>
      <c r="K12" s="6"/>
      <c r="L12" s="28"/>
      <c r="M12" s="12" t="s">
        <v>9</v>
      </c>
      <c r="N12" s="13"/>
      <c r="O12" s="31" t="s">
        <v>167</v>
      </c>
      <c r="P12" s="163" t="s">
        <v>10</v>
      </c>
      <c r="Q12" s="164"/>
      <c r="R12" s="164"/>
      <c r="S12" s="32" t="s">
        <v>166</v>
      </c>
      <c r="T12" s="10"/>
      <c r="U12" s="13"/>
      <c r="V12" s="24"/>
      <c r="W12" s="6"/>
    </row>
    <row r="13" spans="1:23">
      <c r="A13" s="5"/>
      <c r="B13" s="13"/>
      <c r="C13" s="14"/>
      <c r="D13" s="15"/>
      <c r="E13" s="16"/>
      <c r="F13" s="16"/>
      <c r="G13" s="11"/>
      <c r="H13" s="16"/>
      <c r="I13" s="16"/>
      <c r="J13" s="17"/>
      <c r="K13" s="6"/>
      <c r="L13" s="28"/>
      <c r="M13" s="5"/>
      <c r="N13" s="13"/>
      <c r="O13" s="14"/>
      <c r="P13" s="15"/>
      <c r="Q13" s="16"/>
      <c r="R13" s="16"/>
      <c r="S13" s="11"/>
      <c r="T13" s="16"/>
      <c r="U13" s="16"/>
      <c r="V13" s="17"/>
      <c r="W13" s="6"/>
    </row>
    <row r="14" spans="1:23" ht="12.75" customHeight="1">
      <c r="A14" s="5"/>
      <c r="B14" s="165" t="s">
        <v>0</v>
      </c>
      <c r="C14" s="166" t="s">
        <v>21</v>
      </c>
      <c r="D14" s="166"/>
      <c r="E14" s="166" t="s">
        <v>18</v>
      </c>
      <c r="F14" s="166"/>
      <c r="G14" s="159" t="s">
        <v>11</v>
      </c>
      <c r="H14" s="160" t="s">
        <v>12</v>
      </c>
      <c r="I14" s="159" t="s">
        <v>4</v>
      </c>
      <c r="J14" s="159"/>
      <c r="K14" s="6"/>
      <c r="L14" s="28"/>
      <c r="M14" s="5"/>
      <c r="N14" s="165" t="s">
        <v>0</v>
      </c>
      <c r="O14" s="166" t="s">
        <v>31</v>
      </c>
      <c r="P14" s="166"/>
      <c r="Q14" s="166" t="s">
        <v>20</v>
      </c>
      <c r="R14" s="166"/>
      <c r="S14" s="159" t="s">
        <v>11</v>
      </c>
      <c r="T14" s="160" t="s">
        <v>109</v>
      </c>
      <c r="U14" s="159" t="s">
        <v>4</v>
      </c>
      <c r="V14" s="159"/>
      <c r="W14" s="6"/>
    </row>
    <row r="15" spans="1:23">
      <c r="A15" s="5"/>
      <c r="B15" s="165"/>
      <c r="C15" s="166"/>
      <c r="D15" s="166"/>
      <c r="E15" s="166"/>
      <c r="F15" s="166"/>
      <c r="G15" s="159"/>
      <c r="H15" s="161"/>
      <c r="I15" s="159"/>
      <c r="J15" s="159"/>
      <c r="K15" s="6"/>
      <c r="L15" s="28"/>
      <c r="M15" s="5"/>
      <c r="N15" s="165"/>
      <c r="O15" s="166"/>
      <c r="P15" s="166"/>
      <c r="Q15" s="166"/>
      <c r="R15" s="166"/>
      <c r="S15" s="159"/>
      <c r="T15" s="161"/>
      <c r="U15" s="159"/>
      <c r="V15" s="159"/>
      <c r="W15" s="6"/>
    </row>
    <row r="16" spans="1:23">
      <c r="A16" s="5"/>
      <c r="B16" s="158">
        <v>1</v>
      </c>
      <c r="C16" s="158" t="s">
        <v>124</v>
      </c>
      <c r="D16" s="162"/>
      <c r="E16" s="158" t="s">
        <v>92</v>
      </c>
      <c r="F16" s="158"/>
      <c r="G16" s="155" t="s">
        <v>175</v>
      </c>
      <c r="H16" s="136" t="s">
        <v>177</v>
      </c>
      <c r="I16" s="156">
        <v>1</v>
      </c>
      <c r="J16" s="156">
        <v>0</v>
      </c>
      <c r="K16" s="6"/>
      <c r="L16" s="28"/>
      <c r="M16" s="5"/>
      <c r="N16" s="158">
        <v>1</v>
      </c>
      <c r="O16" s="158" t="s">
        <v>66</v>
      </c>
      <c r="P16" s="162"/>
      <c r="Q16" s="158" t="s">
        <v>187</v>
      </c>
      <c r="R16" s="158"/>
      <c r="S16" s="155" t="s">
        <v>175</v>
      </c>
      <c r="T16" s="136" t="s">
        <v>191</v>
      </c>
      <c r="U16" s="156">
        <v>1</v>
      </c>
      <c r="V16" s="156">
        <v>0</v>
      </c>
      <c r="W16" s="6"/>
    </row>
    <row r="17" spans="1:23">
      <c r="A17" s="5"/>
      <c r="B17" s="158"/>
      <c r="C17" s="162"/>
      <c r="D17" s="162"/>
      <c r="E17" s="158"/>
      <c r="F17" s="158"/>
      <c r="G17" s="155"/>
      <c r="H17" s="136" t="s">
        <v>178</v>
      </c>
      <c r="I17" s="156"/>
      <c r="J17" s="156"/>
      <c r="K17" s="6"/>
      <c r="L17" s="28"/>
      <c r="M17" s="5"/>
      <c r="N17" s="158"/>
      <c r="O17" s="162"/>
      <c r="P17" s="162"/>
      <c r="Q17" s="158"/>
      <c r="R17" s="158"/>
      <c r="S17" s="155"/>
      <c r="T17" s="136" t="s">
        <v>192</v>
      </c>
      <c r="U17" s="156"/>
      <c r="V17" s="156"/>
      <c r="W17" s="6"/>
    </row>
    <row r="18" spans="1:23">
      <c r="A18" s="5"/>
      <c r="B18" s="158"/>
      <c r="C18" s="162"/>
      <c r="D18" s="162"/>
      <c r="E18" s="158"/>
      <c r="F18" s="158"/>
      <c r="G18" s="155"/>
      <c r="H18" s="136"/>
      <c r="I18" s="156"/>
      <c r="J18" s="156"/>
      <c r="K18" s="6"/>
      <c r="L18" s="28"/>
      <c r="M18" s="5"/>
      <c r="N18" s="158"/>
      <c r="O18" s="162"/>
      <c r="P18" s="162"/>
      <c r="Q18" s="158"/>
      <c r="R18" s="158"/>
      <c r="S18" s="155"/>
      <c r="T18" s="136"/>
      <c r="U18" s="156"/>
      <c r="V18" s="156"/>
      <c r="W18" s="6"/>
    </row>
    <row r="19" spans="1:23">
      <c r="A19" s="5"/>
      <c r="B19" s="158">
        <v>2</v>
      </c>
      <c r="C19" s="158" t="s">
        <v>110</v>
      </c>
      <c r="D19" s="158"/>
      <c r="E19" s="158" t="s">
        <v>171</v>
      </c>
      <c r="F19" s="158"/>
      <c r="G19" s="155" t="s">
        <v>175</v>
      </c>
      <c r="H19" s="136" t="s">
        <v>177</v>
      </c>
      <c r="I19" s="156">
        <v>1</v>
      </c>
      <c r="J19" s="156">
        <v>0</v>
      </c>
      <c r="K19" s="6"/>
      <c r="L19" s="28"/>
      <c r="M19" s="5"/>
      <c r="N19" s="158">
        <v>2</v>
      </c>
      <c r="O19" s="158" t="s">
        <v>56</v>
      </c>
      <c r="P19" s="158"/>
      <c r="Q19" s="158" t="s">
        <v>60</v>
      </c>
      <c r="R19" s="158"/>
      <c r="S19" s="155" t="s">
        <v>175</v>
      </c>
      <c r="T19" s="136" t="s">
        <v>193</v>
      </c>
      <c r="U19" s="156">
        <v>1</v>
      </c>
      <c r="V19" s="156">
        <v>0</v>
      </c>
      <c r="W19" s="6"/>
    </row>
    <row r="20" spans="1:23">
      <c r="A20" s="5"/>
      <c r="B20" s="158"/>
      <c r="C20" s="158"/>
      <c r="D20" s="158"/>
      <c r="E20" s="158"/>
      <c r="F20" s="158"/>
      <c r="G20" s="155"/>
      <c r="H20" s="136" t="s">
        <v>180</v>
      </c>
      <c r="I20" s="156"/>
      <c r="J20" s="156"/>
      <c r="K20" s="6"/>
      <c r="L20" s="28"/>
      <c r="M20" s="5"/>
      <c r="N20" s="158"/>
      <c r="O20" s="158"/>
      <c r="P20" s="158"/>
      <c r="Q20" s="158"/>
      <c r="R20" s="158"/>
      <c r="S20" s="155"/>
      <c r="T20" s="136" t="s">
        <v>194</v>
      </c>
      <c r="U20" s="156"/>
      <c r="V20" s="156"/>
      <c r="W20" s="6"/>
    </row>
    <row r="21" spans="1:23">
      <c r="A21" s="5"/>
      <c r="B21" s="158"/>
      <c r="C21" s="158"/>
      <c r="D21" s="158"/>
      <c r="E21" s="158"/>
      <c r="F21" s="158"/>
      <c r="G21" s="155"/>
      <c r="H21" s="136" t="s">
        <v>179</v>
      </c>
      <c r="I21" s="156"/>
      <c r="J21" s="156"/>
      <c r="K21" s="6"/>
      <c r="L21" s="28"/>
      <c r="M21" s="5"/>
      <c r="N21" s="158"/>
      <c r="O21" s="158"/>
      <c r="P21" s="158"/>
      <c r="Q21" s="158"/>
      <c r="R21" s="158"/>
      <c r="S21" s="155"/>
      <c r="T21" s="136"/>
      <c r="U21" s="156"/>
      <c r="V21" s="156"/>
      <c r="W21" s="6"/>
    </row>
    <row r="22" spans="1:23" ht="12.75" customHeight="1">
      <c r="A22" s="5"/>
      <c r="B22" s="155" t="s">
        <v>1</v>
      </c>
      <c r="C22" s="157" t="s">
        <v>169</v>
      </c>
      <c r="D22" s="157"/>
      <c r="E22" s="157" t="s">
        <v>172</v>
      </c>
      <c r="F22" s="157"/>
      <c r="G22" s="155" t="s">
        <v>175</v>
      </c>
      <c r="H22" s="136" t="s">
        <v>181</v>
      </c>
      <c r="I22" s="156">
        <v>1</v>
      </c>
      <c r="J22" s="156">
        <v>0</v>
      </c>
      <c r="K22" s="6"/>
      <c r="L22" s="28"/>
      <c r="M22" s="5"/>
      <c r="N22" s="155" t="s">
        <v>1</v>
      </c>
      <c r="O22" s="157" t="s">
        <v>184</v>
      </c>
      <c r="P22" s="157"/>
      <c r="Q22" s="157" t="s">
        <v>188</v>
      </c>
      <c r="R22" s="157"/>
      <c r="S22" s="155" t="s">
        <v>175</v>
      </c>
      <c r="T22" s="136" t="s">
        <v>195</v>
      </c>
      <c r="U22" s="156">
        <v>1</v>
      </c>
      <c r="V22" s="156">
        <v>0</v>
      </c>
      <c r="W22" s="6"/>
    </row>
    <row r="23" spans="1:23">
      <c r="A23" s="5"/>
      <c r="B23" s="155"/>
      <c r="C23" s="157"/>
      <c r="D23" s="157"/>
      <c r="E23" s="157"/>
      <c r="F23" s="157"/>
      <c r="G23" s="155"/>
      <c r="H23" s="136" t="s">
        <v>177</v>
      </c>
      <c r="I23" s="156"/>
      <c r="J23" s="156"/>
      <c r="K23" s="6"/>
      <c r="L23" s="28"/>
      <c r="M23" s="5"/>
      <c r="N23" s="155"/>
      <c r="O23" s="157"/>
      <c r="P23" s="157"/>
      <c r="Q23" s="157"/>
      <c r="R23" s="157"/>
      <c r="S23" s="155"/>
      <c r="T23" s="136" t="s">
        <v>193</v>
      </c>
      <c r="U23" s="156"/>
      <c r="V23" s="156"/>
      <c r="W23" s="6"/>
    </row>
    <row r="24" spans="1:23">
      <c r="A24" s="5"/>
      <c r="B24" s="155"/>
      <c r="C24" s="157"/>
      <c r="D24" s="157"/>
      <c r="E24" s="157"/>
      <c r="F24" s="157"/>
      <c r="G24" s="155"/>
      <c r="H24" s="27"/>
      <c r="I24" s="156"/>
      <c r="J24" s="156"/>
      <c r="K24" s="6"/>
      <c r="L24" s="28"/>
      <c r="M24" s="5"/>
      <c r="N24" s="155"/>
      <c r="O24" s="157"/>
      <c r="P24" s="157"/>
      <c r="Q24" s="157"/>
      <c r="R24" s="157"/>
      <c r="S24" s="155"/>
      <c r="T24" s="136"/>
      <c r="U24" s="156"/>
      <c r="V24" s="156"/>
      <c r="W24" s="6"/>
    </row>
    <row r="25" spans="1:23" ht="12.75" customHeight="1">
      <c r="A25" s="5"/>
      <c r="B25" s="158">
        <v>4</v>
      </c>
      <c r="C25" s="157"/>
      <c r="D25" s="157"/>
      <c r="E25" s="157" t="s">
        <v>173</v>
      </c>
      <c r="F25" s="157"/>
      <c r="G25" s="155" t="s">
        <v>176</v>
      </c>
      <c r="H25" s="136" t="s">
        <v>182</v>
      </c>
      <c r="I25" s="156">
        <v>0</v>
      </c>
      <c r="J25" s="156">
        <v>1</v>
      </c>
      <c r="K25" s="6"/>
      <c r="L25" s="28"/>
      <c r="M25" s="5"/>
      <c r="N25" s="158">
        <v>4</v>
      </c>
      <c r="O25" s="157" t="s">
        <v>185</v>
      </c>
      <c r="P25" s="157"/>
      <c r="Q25" s="157" t="s">
        <v>189</v>
      </c>
      <c r="R25" s="157"/>
      <c r="S25" s="155" t="s">
        <v>175</v>
      </c>
      <c r="T25" s="136" t="s">
        <v>196</v>
      </c>
      <c r="U25" s="156">
        <v>1</v>
      </c>
      <c r="V25" s="156">
        <v>0</v>
      </c>
      <c r="W25" s="6"/>
    </row>
    <row r="26" spans="1:23">
      <c r="A26" s="5"/>
      <c r="B26" s="158"/>
      <c r="C26" s="157"/>
      <c r="D26" s="157"/>
      <c r="E26" s="157"/>
      <c r="F26" s="157"/>
      <c r="G26" s="155"/>
      <c r="H26" s="136" t="s">
        <v>182</v>
      </c>
      <c r="I26" s="156"/>
      <c r="J26" s="156"/>
      <c r="K26" s="6"/>
      <c r="L26" s="28"/>
      <c r="M26" s="5"/>
      <c r="N26" s="158"/>
      <c r="O26" s="157"/>
      <c r="P26" s="157"/>
      <c r="Q26" s="157"/>
      <c r="R26" s="157"/>
      <c r="S26" s="155"/>
      <c r="T26" s="136" t="s">
        <v>191</v>
      </c>
      <c r="U26" s="156"/>
      <c r="V26" s="156"/>
      <c r="W26" s="6"/>
    </row>
    <row r="27" spans="1:23">
      <c r="A27" s="5"/>
      <c r="B27" s="158"/>
      <c r="C27" s="157"/>
      <c r="D27" s="157"/>
      <c r="E27" s="157"/>
      <c r="F27" s="157"/>
      <c r="G27" s="155"/>
      <c r="H27" s="27"/>
      <c r="I27" s="156"/>
      <c r="J27" s="156"/>
      <c r="K27" s="6"/>
      <c r="L27" s="28"/>
      <c r="M27" s="5"/>
      <c r="N27" s="158"/>
      <c r="O27" s="157"/>
      <c r="P27" s="157"/>
      <c r="Q27" s="157"/>
      <c r="R27" s="157"/>
      <c r="S27" s="155"/>
      <c r="T27" s="136"/>
      <c r="U27" s="156"/>
      <c r="V27" s="156"/>
      <c r="W27" s="6"/>
    </row>
    <row r="28" spans="1:23">
      <c r="A28" s="5"/>
      <c r="B28" s="155" t="s">
        <v>2</v>
      </c>
      <c r="C28" s="157" t="s">
        <v>170</v>
      </c>
      <c r="D28" s="157"/>
      <c r="E28" s="157" t="s">
        <v>174</v>
      </c>
      <c r="F28" s="157"/>
      <c r="G28" s="155" t="s">
        <v>175</v>
      </c>
      <c r="H28" s="136" t="s">
        <v>183</v>
      </c>
      <c r="I28" s="156">
        <v>1</v>
      </c>
      <c r="J28" s="156">
        <v>0</v>
      </c>
      <c r="K28" s="6"/>
      <c r="L28" s="28"/>
      <c r="M28" s="5"/>
      <c r="N28" s="155" t="s">
        <v>2</v>
      </c>
      <c r="O28" s="157" t="s">
        <v>186</v>
      </c>
      <c r="P28" s="157"/>
      <c r="Q28" s="157" t="s">
        <v>190</v>
      </c>
      <c r="R28" s="157"/>
      <c r="S28" s="155" t="s">
        <v>175</v>
      </c>
      <c r="T28" s="136" t="s">
        <v>197</v>
      </c>
      <c r="U28" s="156">
        <v>1</v>
      </c>
      <c r="V28" s="156">
        <v>0</v>
      </c>
      <c r="W28" s="6"/>
    </row>
    <row r="29" spans="1:23">
      <c r="A29" s="5"/>
      <c r="B29" s="155"/>
      <c r="C29" s="157"/>
      <c r="D29" s="157"/>
      <c r="E29" s="157"/>
      <c r="F29" s="157"/>
      <c r="G29" s="155"/>
      <c r="H29" s="136" t="s">
        <v>183</v>
      </c>
      <c r="I29" s="156"/>
      <c r="J29" s="156"/>
      <c r="K29" s="6"/>
      <c r="L29" s="28"/>
      <c r="M29" s="5"/>
      <c r="N29" s="155"/>
      <c r="O29" s="157"/>
      <c r="P29" s="157"/>
      <c r="Q29" s="157"/>
      <c r="R29" s="157"/>
      <c r="S29" s="155"/>
      <c r="T29" s="136" t="s">
        <v>198</v>
      </c>
      <c r="U29" s="156"/>
      <c r="V29" s="156"/>
      <c r="W29" s="6"/>
    </row>
    <row r="30" spans="1:23">
      <c r="A30" s="5"/>
      <c r="B30" s="155"/>
      <c r="C30" s="157"/>
      <c r="D30" s="157"/>
      <c r="E30" s="157"/>
      <c r="F30" s="157"/>
      <c r="G30" s="155"/>
      <c r="H30" s="27"/>
      <c r="I30" s="156"/>
      <c r="J30" s="156"/>
      <c r="K30" s="6"/>
      <c r="L30" s="28"/>
      <c r="M30" s="5"/>
      <c r="N30" s="155"/>
      <c r="O30" s="157"/>
      <c r="P30" s="157"/>
      <c r="Q30" s="157"/>
      <c r="R30" s="157"/>
      <c r="S30" s="155"/>
      <c r="T30" s="136"/>
      <c r="U30" s="156"/>
      <c r="V30" s="156"/>
      <c r="W30" s="6"/>
    </row>
    <row r="31" spans="1:23">
      <c r="A31" s="5"/>
      <c r="B31" s="8"/>
      <c r="C31" s="8"/>
      <c r="D31" s="8"/>
      <c r="E31" s="144" t="s">
        <v>13</v>
      </c>
      <c r="F31" s="144"/>
      <c r="G31" s="49" t="str">
        <f>VALUE(SUM(LEFT(G16,SEARCH(":",G16)-1),LEFT(G19,SEARCH(":",G19)-1),LEFT(G22,SEARCH(":",G22)-1),LEFT(G25,SEARCH(":",G25)-1),LEFT(G28,SEARCH(":",G28)-1)))&amp;":"&amp;VALUE(SUM(RIGHT(G16,SEARCH(":",G16)-1),RIGHT(G19,SEARCH(":",G19)-1),RIGHT(G22,SEARCH(":",G22)-1),RIGHT(G25,SEARCH(":",G25)-1),RIGHT(G28,SEARCH(":",G28)-1)))</f>
        <v>8:2</v>
      </c>
      <c r="H31" s="26"/>
      <c r="I31" s="49">
        <f>SUM(I16:I30)</f>
        <v>4</v>
      </c>
      <c r="J31" s="49">
        <f>SUM(J16:J30)</f>
        <v>1</v>
      </c>
      <c r="K31" s="6"/>
      <c r="L31" s="28"/>
      <c r="M31" s="5"/>
      <c r="N31" s="8"/>
      <c r="O31" s="8"/>
      <c r="P31" s="8"/>
      <c r="Q31" s="144" t="s">
        <v>13</v>
      </c>
      <c r="R31" s="144"/>
      <c r="S31" s="49" t="str">
        <f>VALUE(SUM(LEFT(S16,SEARCH(":",S16)-1),LEFT(S19,SEARCH(":",S19)-1),LEFT(S22,SEARCH(":",S22)-1),LEFT(S25,SEARCH(":",S25)-1),LEFT(S28,SEARCH(":",S28)-1)))&amp;":"&amp;VALUE(SUM(RIGHT(S16,SEARCH(":",S16)-1),RIGHT(S19,SEARCH(":",S19)-1),RIGHT(S22,SEARCH(":",S22)-1),RIGHT(S25,SEARCH(":",S25)-1),RIGHT(S28,SEARCH(":",S28)-1)))</f>
        <v>10:0</v>
      </c>
      <c r="T31" s="26"/>
      <c r="U31" s="49">
        <f>SUM(U16:U30)</f>
        <v>5</v>
      </c>
      <c r="V31" s="49">
        <f>SUM(V16:V30)</f>
        <v>0</v>
      </c>
      <c r="W31" s="6"/>
    </row>
    <row r="32" spans="1:23">
      <c r="A32" s="5"/>
      <c r="B32" s="8"/>
      <c r="C32" s="8"/>
      <c r="D32" s="8"/>
      <c r="E32" s="8"/>
      <c r="F32" s="8"/>
      <c r="G32" s="8"/>
      <c r="H32" s="8"/>
      <c r="J32" s="8"/>
      <c r="K32" s="6"/>
      <c r="L32" s="28"/>
      <c r="M32" s="5"/>
      <c r="N32" s="8"/>
      <c r="O32" s="8"/>
      <c r="P32" s="8"/>
      <c r="Q32" s="8"/>
      <c r="R32" s="8"/>
      <c r="S32" s="8"/>
      <c r="T32" s="8"/>
      <c r="U32" s="8"/>
      <c r="V32" s="8"/>
      <c r="W32" s="6"/>
    </row>
    <row r="33" spans="1:23" ht="12.75" customHeight="1">
      <c r="A33" s="5"/>
      <c r="B33" s="8"/>
      <c r="C33" s="8"/>
      <c r="D33" s="8"/>
      <c r="E33" s="145" t="str">
        <f>IF(I31&gt;J31,C14,E14)</f>
        <v>ТФ</v>
      </c>
      <c r="F33" s="146"/>
      <c r="G33" s="147"/>
      <c r="H33" s="8"/>
      <c r="I33" s="8"/>
      <c r="J33" s="151" t="str">
        <f>VALUE(MAX(I31:J31))&amp;":"&amp;VALUE(MIN(I31:J31))</f>
        <v>4:1</v>
      </c>
      <c r="K33" s="6"/>
      <c r="L33" s="28"/>
      <c r="M33" s="5"/>
      <c r="N33" s="8"/>
      <c r="O33" s="8"/>
      <c r="P33" s="8"/>
      <c r="Q33" s="145" t="str">
        <f>IF(U31&gt;V31,O14,Q14)</f>
        <v>ЭФ</v>
      </c>
      <c r="R33" s="146"/>
      <c r="S33" s="147"/>
      <c r="T33" s="8"/>
      <c r="U33" s="8"/>
      <c r="V33" s="151" t="str">
        <f>VALUE(MAX(U31:V31))&amp;":"&amp;VALUE(MIN(U31:V31))</f>
        <v>5:0</v>
      </c>
      <c r="W33" s="6"/>
    </row>
    <row r="34" spans="1:23" ht="12.75" customHeight="1">
      <c r="A34" s="5"/>
      <c r="B34" s="153" t="s">
        <v>14</v>
      </c>
      <c r="C34" s="153"/>
      <c r="D34" s="153"/>
      <c r="E34" s="148"/>
      <c r="F34" s="149"/>
      <c r="G34" s="150"/>
      <c r="H34" s="154" t="s">
        <v>15</v>
      </c>
      <c r="I34" s="154"/>
      <c r="J34" s="152"/>
      <c r="K34" s="6"/>
      <c r="L34" s="28"/>
      <c r="M34" s="5"/>
      <c r="N34" s="153" t="s">
        <v>14</v>
      </c>
      <c r="O34" s="153"/>
      <c r="P34" s="153"/>
      <c r="Q34" s="148"/>
      <c r="R34" s="149"/>
      <c r="S34" s="150"/>
      <c r="T34" s="154" t="s">
        <v>15</v>
      </c>
      <c r="U34" s="154"/>
      <c r="V34" s="152"/>
      <c r="W34" s="6"/>
    </row>
    <row r="35" spans="1:23">
      <c r="A35" s="5"/>
      <c r="B35" s="16"/>
      <c r="C35" s="16"/>
      <c r="D35" s="16"/>
      <c r="E35" s="18"/>
      <c r="F35" s="18"/>
      <c r="G35" s="18"/>
      <c r="H35" s="9"/>
      <c r="I35" s="51"/>
      <c r="J35" s="19"/>
      <c r="K35" s="6"/>
      <c r="L35" s="28"/>
      <c r="M35" s="5"/>
      <c r="N35" s="16"/>
      <c r="O35" s="16"/>
      <c r="P35" s="16"/>
      <c r="Q35" s="18"/>
      <c r="R35" s="18"/>
      <c r="S35" s="18"/>
      <c r="T35" s="9"/>
      <c r="U35" s="9"/>
      <c r="V35" s="19"/>
      <c r="W35" s="6"/>
    </row>
    <row r="36" spans="1:23">
      <c r="A36" s="5"/>
      <c r="B36" s="16"/>
      <c r="C36" s="142" t="s">
        <v>3</v>
      </c>
      <c r="D36" s="142"/>
      <c r="E36" s="142"/>
      <c r="F36" s="20"/>
      <c r="G36" s="20"/>
      <c r="H36" s="142" t="s">
        <v>17</v>
      </c>
      <c r="I36" s="142"/>
      <c r="J36" s="19"/>
      <c r="K36" s="6"/>
      <c r="L36" s="28"/>
      <c r="M36" s="5"/>
      <c r="N36" s="16"/>
      <c r="O36" s="142" t="s">
        <v>3</v>
      </c>
      <c r="P36" s="142"/>
      <c r="Q36" s="142"/>
      <c r="R36" s="20"/>
      <c r="S36" s="20"/>
      <c r="T36" s="142" t="s">
        <v>17</v>
      </c>
      <c r="U36" s="142"/>
      <c r="V36" s="19"/>
      <c r="W36" s="6"/>
    </row>
    <row r="37" spans="1:23">
      <c r="A37" s="5"/>
      <c r="B37" s="8"/>
      <c r="C37" s="8"/>
      <c r="D37" s="8"/>
      <c r="E37" s="8"/>
      <c r="F37" s="8"/>
      <c r="G37" s="8"/>
      <c r="H37" s="8"/>
      <c r="I37" s="8"/>
      <c r="J37" s="8"/>
      <c r="K37" s="6"/>
      <c r="L37" s="28"/>
      <c r="M37" s="5"/>
      <c r="N37" s="8"/>
      <c r="O37" s="8"/>
      <c r="P37" s="8"/>
      <c r="Q37" s="8"/>
      <c r="R37" s="8"/>
      <c r="S37" s="8"/>
      <c r="T37" s="8"/>
      <c r="U37" s="8"/>
      <c r="V37" s="8"/>
      <c r="W37" s="6"/>
    </row>
    <row r="38" spans="1:23">
      <c r="A38" s="5"/>
      <c r="B38" s="8"/>
      <c r="I38" s="50"/>
      <c r="J38" s="8"/>
      <c r="K38" s="6"/>
      <c r="L38" s="28"/>
      <c r="M38" s="5"/>
      <c r="N38" s="8"/>
      <c r="V38" s="8"/>
      <c r="W38" s="6"/>
    </row>
    <row r="39" spans="1:23" ht="13.5" thickBot="1">
      <c r="A39" s="21"/>
      <c r="B39" s="143"/>
      <c r="C39" s="143"/>
      <c r="D39" s="143"/>
      <c r="E39" s="22"/>
      <c r="F39" s="22"/>
      <c r="G39" s="22"/>
      <c r="H39" s="143"/>
      <c r="I39" s="143"/>
      <c r="J39" s="143"/>
      <c r="K39" s="23"/>
      <c r="L39" s="29"/>
      <c r="M39" s="21"/>
      <c r="N39" s="143"/>
      <c r="O39" s="143"/>
      <c r="P39" s="143"/>
      <c r="Q39" s="22"/>
      <c r="R39" s="22"/>
      <c r="S39" s="22"/>
      <c r="T39" s="143"/>
      <c r="U39" s="143"/>
      <c r="V39" s="143"/>
      <c r="W39" s="23"/>
    </row>
    <row r="40" spans="1:23">
      <c r="A40" s="71"/>
      <c r="B40" s="2"/>
      <c r="C40" s="172"/>
      <c r="D40" s="172"/>
      <c r="E40" s="172"/>
      <c r="F40" s="172"/>
      <c r="G40" s="172"/>
      <c r="H40" s="172"/>
      <c r="I40" s="172"/>
      <c r="J40" s="2"/>
      <c r="K40" s="3"/>
      <c r="L40" s="2"/>
      <c r="M40" s="1"/>
      <c r="N40" s="2"/>
      <c r="O40" s="172"/>
      <c r="P40" s="172"/>
      <c r="Q40" s="172"/>
      <c r="R40" s="172"/>
      <c r="S40" s="172"/>
      <c r="T40" s="172"/>
      <c r="U40" s="172"/>
      <c r="V40" s="2"/>
      <c r="W40" s="3"/>
    </row>
    <row r="41" spans="1:23" ht="12.75" customHeight="1">
      <c r="A41" s="5"/>
      <c r="B41" s="167" t="s">
        <v>16</v>
      </c>
      <c r="C41" s="167"/>
      <c r="D41" s="167"/>
      <c r="E41" s="167"/>
      <c r="F41" s="167"/>
      <c r="G41" s="167"/>
      <c r="H41" s="167"/>
      <c r="I41" s="167"/>
      <c r="J41" s="167"/>
      <c r="K41" s="6"/>
      <c r="L41" s="28"/>
      <c r="M41" s="5"/>
      <c r="N41" s="167" t="s">
        <v>16</v>
      </c>
      <c r="O41" s="167"/>
      <c r="P41" s="167"/>
      <c r="Q41" s="167"/>
      <c r="R41" s="167"/>
      <c r="S41" s="167"/>
      <c r="T41" s="167"/>
      <c r="U41" s="167"/>
      <c r="V41" s="167"/>
      <c r="W41" s="6"/>
    </row>
    <row r="42" spans="1:23" ht="12.75" customHeight="1">
      <c r="A42" s="5"/>
      <c r="B42" s="167" t="s">
        <v>72</v>
      </c>
      <c r="C42" s="167"/>
      <c r="D42" s="167"/>
      <c r="E42" s="167"/>
      <c r="F42" s="167"/>
      <c r="G42" s="167"/>
      <c r="H42" s="167"/>
      <c r="I42" s="167"/>
      <c r="J42" s="167"/>
      <c r="K42" s="6"/>
      <c r="L42" s="28"/>
      <c r="M42" s="5"/>
      <c r="N42" s="167" t="s">
        <v>72</v>
      </c>
      <c r="O42" s="167"/>
      <c r="P42" s="167"/>
      <c r="Q42" s="167"/>
      <c r="R42" s="167"/>
      <c r="S42" s="167"/>
      <c r="T42" s="167"/>
      <c r="U42" s="167"/>
      <c r="V42" s="167"/>
      <c r="W42" s="6"/>
    </row>
    <row r="43" spans="1:23" ht="12.75" customHeight="1">
      <c r="A43" s="5"/>
      <c r="B43" s="168" t="s">
        <v>81</v>
      </c>
      <c r="C43" s="168"/>
      <c r="D43" s="168"/>
      <c r="E43" s="168"/>
      <c r="F43" s="168"/>
      <c r="G43" s="168"/>
      <c r="H43" s="168"/>
      <c r="I43" s="168"/>
      <c r="J43" s="168"/>
      <c r="K43" s="6"/>
      <c r="L43" s="28"/>
      <c r="M43" s="5"/>
      <c r="N43" s="168" t="s">
        <v>81</v>
      </c>
      <c r="O43" s="168"/>
      <c r="P43" s="168"/>
      <c r="Q43" s="168"/>
      <c r="R43" s="168"/>
      <c r="S43" s="168"/>
      <c r="T43" s="168"/>
      <c r="U43" s="168"/>
      <c r="V43" s="168"/>
      <c r="W43" s="6"/>
    </row>
    <row r="44" spans="1:23" ht="12.75" customHeight="1">
      <c r="A44" s="5"/>
      <c r="B44" s="168"/>
      <c r="C44" s="168"/>
      <c r="D44" s="168"/>
      <c r="E44" s="168"/>
      <c r="F44" s="168"/>
      <c r="G44" s="168"/>
      <c r="H44" s="168"/>
      <c r="I44" s="168"/>
      <c r="J44" s="168"/>
      <c r="K44" s="6"/>
      <c r="L44" s="28"/>
      <c r="M44" s="5"/>
      <c r="N44" s="168"/>
      <c r="O44" s="168"/>
      <c r="P44" s="168"/>
      <c r="Q44" s="168"/>
      <c r="R44" s="168"/>
      <c r="S44" s="168"/>
      <c r="T44" s="168"/>
      <c r="U44" s="168"/>
      <c r="V44" s="168"/>
      <c r="W44" s="6"/>
    </row>
    <row r="45" spans="1:23" ht="12.75" customHeight="1">
      <c r="A45" s="5"/>
      <c r="B45" s="168"/>
      <c r="C45" s="168"/>
      <c r="D45" s="168"/>
      <c r="E45" s="168"/>
      <c r="F45" s="168"/>
      <c r="G45" s="168"/>
      <c r="H45" s="168"/>
      <c r="I45" s="168"/>
      <c r="J45" s="168"/>
      <c r="K45" s="6"/>
      <c r="L45" s="28"/>
      <c r="M45" s="5"/>
      <c r="N45" s="168"/>
      <c r="O45" s="168"/>
      <c r="P45" s="168"/>
      <c r="Q45" s="168"/>
      <c r="R45" s="168"/>
      <c r="S45" s="168"/>
      <c r="T45" s="168"/>
      <c r="U45" s="168"/>
      <c r="V45" s="168"/>
      <c r="W45" s="6"/>
    </row>
    <row r="46" spans="1:23">
      <c r="A46" s="5"/>
      <c r="B46" s="124"/>
      <c r="C46" s="124"/>
      <c r="D46" s="124"/>
      <c r="E46" s="124"/>
      <c r="F46" s="124"/>
      <c r="G46" s="124"/>
      <c r="H46" s="124"/>
      <c r="I46" s="124"/>
      <c r="J46" s="124"/>
      <c r="K46" s="6"/>
      <c r="L46" s="28"/>
      <c r="M46" s="5"/>
      <c r="N46" s="124"/>
      <c r="O46" s="124"/>
      <c r="P46" s="124"/>
      <c r="Q46" s="124"/>
      <c r="R46" s="124"/>
      <c r="S46" s="124"/>
      <c r="T46" s="124"/>
      <c r="U46" s="124"/>
      <c r="V46" s="124"/>
      <c r="W46" s="6"/>
    </row>
    <row r="47" spans="1:23" ht="12.75" customHeight="1">
      <c r="A47" s="5"/>
      <c r="B47" s="8"/>
      <c r="C47" s="169" t="s">
        <v>5</v>
      </c>
      <c r="D47" s="169"/>
      <c r="E47" s="169"/>
      <c r="F47" s="169"/>
      <c r="G47" s="169"/>
      <c r="H47" s="169"/>
      <c r="I47" s="169"/>
      <c r="J47" s="8"/>
      <c r="K47" s="6"/>
      <c r="L47" s="28"/>
      <c r="M47" s="5"/>
      <c r="N47" s="8"/>
      <c r="O47" s="169" t="s">
        <v>5</v>
      </c>
      <c r="P47" s="169"/>
      <c r="Q47" s="169"/>
      <c r="R47" s="169"/>
      <c r="S47" s="169"/>
      <c r="T47" s="169"/>
      <c r="U47" s="169"/>
      <c r="V47" s="8"/>
      <c r="W47" s="6"/>
    </row>
    <row r="48" spans="1:23">
      <c r="A48" s="5"/>
      <c r="B48" s="8"/>
      <c r="C48" s="8"/>
      <c r="D48" s="8"/>
      <c r="E48" s="8"/>
      <c r="F48" s="8"/>
      <c r="G48" s="8"/>
      <c r="H48" s="8"/>
      <c r="I48" s="8"/>
      <c r="J48" s="8"/>
      <c r="K48" s="6"/>
      <c r="L48" s="28"/>
      <c r="M48" s="5"/>
      <c r="N48" s="8"/>
      <c r="O48" s="8"/>
      <c r="P48" s="8"/>
      <c r="Q48" s="8"/>
      <c r="R48" s="8"/>
      <c r="S48" s="8"/>
      <c r="T48" s="8"/>
      <c r="U48" s="8"/>
      <c r="V48" s="8"/>
      <c r="W48" s="6"/>
    </row>
    <row r="49" spans="1:23" ht="14.25" customHeight="1">
      <c r="A49" s="170" t="s">
        <v>6</v>
      </c>
      <c r="B49" s="154"/>
      <c r="C49" s="30">
        <v>3</v>
      </c>
      <c r="D49" s="171" t="s">
        <v>7</v>
      </c>
      <c r="E49" s="154"/>
      <c r="F49" s="154"/>
      <c r="G49" s="32"/>
      <c r="H49" s="10" t="s">
        <v>8</v>
      </c>
      <c r="I49" s="30">
        <v>3</v>
      </c>
      <c r="J49" s="11"/>
      <c r="K49" s="6"/>
      <c r="L49" s="28"/>
      <c r="M49" s="170" t="s">
        <v>6</v>
      </c>
      <c r="N49" s="154"/>
      <c r="O49" s="30">
        <v>4</v>
      </c>
      <c r="P49" s="171" t="s">
        <v>7</v>
      </c>
      <c r="Q49" s="154"/>
      <c r="R49" s="154"/>
      <c r="S49" s="32" t="s">
        <v>168</v>
      </c>
      <c r="T49" s="10" t="s">
        <v>8</v>
      </c>
      <c r="U49" s="30">
        <v>4</v>
      </c>
      <c r="V49" s="11"/>
      <c r="W49" s="6"/>
    </row>
    <row r="50" spans="1:23">
      <c r="A50" s="5"/>
      <c r="B50" s="8"/>
      <c r="C50" s="25"/>
      <c r="D50" s="8"/>
      <c r="E50" s="8"/>
      <c r="F50" s="8"/>
      <c r="G50" s="8"/>
      <c r="H50" s="8"/>
      <c r="I50" s="8"/>
      <c r="J50" s="8"/>
      <c r="K50" s="6"/>
      <c r="L50" s="28"/>
      <c r="M50" s="5"/>
      <c r="N50" s="8"/>
      <c r="O50" s="25"/>
      <c r="P50" s="8"/>
      <c r="Q50" s="8"/>
      <c r="R50" s="8"/>
      <c r="S50" s="8"/>
      <c r="T50" s="8"/>
      <c r="U50" s="8"/>
      <c r="V50" s="8"/>
      <c r="W50" s="6"/>
    </row>
    <row r="51" spans="1:23" ht="14.25" customHeight="1">
      <c r="A51" s="12" t="s">
        <v>9</v>
      </c>
      <c r="B51" s="13"/>
      <c r="C51" s="31" t="s">
        <v>167</v>
      </c>
      <c r="D51" s="163" t="s">
        <v>10</v>
      </c>
      <c r="E51" s="164"/>
      <c r="F51" s="164"/>
      <c r="G51" s="32" t="s">
        <v>166</v>
      </c>
      <c r="H51" s="10"/>
      <c r="I51" s="13"/>
      <c r="J51" s="24"/>
      <c r="K51" s="6"/>
      <c r="L51" s="28"/>
      <c r="M51" s="12" t="s">
        <v>9</v>
      </c>
      <c r="N51" s="13"/>
      <c r="O51" s="32" t="s">
        <v>166</v>
      </c>
      <c r="P51" s="163" t="s">
        <v>10</v>
      </c>
      <c r="Q51" s="164"/>
      <c r="R51" s="164"/>
      <c r="S51" s="32" t="s">
        <v>207</v>
      </c>
      <c r="T51" s="10"/>
      <c r="U51" s="13"/>
      <c r="V51" s="24"/>
      <c r="W51" s="6"/>
    </row>
    <row r="52" spans="1:23">
      <c r="A52" s="5"/>
      <c r="B52" s="13"/>
      <c r="C52" s="14"/>
      <c r="D52" s="15"/>
      <c r="E52" s="125"/>
      <c r="F52" s="125"/>
      <c r="G52" s="11"/>
      <c r="H52" s="125"/>
      <c r="I52" s="125"/>
      <c r="J52" s="17"/>
      <c r="K52" s="6"/>
      <c r="L52" s="28"/>
      <c r="M52" s="5"/>
      <c r="N52" s="13"/>
      <c r="O52" s="14"/>
      <c r="P52" s="15"/>
      <c r="Q52" s="125"/>
      <c r="R52" s="125"/>
      <c r="S52" s="11"/>
      <c r="T52" s="125"/>
      <c r="U52" s="125"/>
      <c r="V52" s="17"/>
      <c r="W52" s="6"/>
    </row>
    <row r="53" spans="1:23" ht="12.75" customHeight="1">
      <c r="A53" s="5"/>
      <c r="B53" s="165" t="s">
        <v>0</v>
      </c>
      <c r="C53" s="166" t="s">
        <v>19</v>
      </c>
      <c r="D53" s="166"/>
      <c r="E53" s="166" t="s">
        <v>83</v>
      </c>
      <c r="F53" s="166"/>
      <c r="G53" s="159" t="s">
        <v>11</v>
      </c>
      <c r="H53" s="160" t="s">
        <v>12</v>
      </c>
      <c r="I53" s="159" t="s">
        <v>4</v>
      </c>
      <c r="J53" s="159"/>
      <c r="K53" s="6"/>
      <c r="L53" s="28"/>
      <c r="M53" s="5"/>
      <c r="N53" s="165" t="s">
        <v>0</v>
      </c>
      <c r="O53" s="166" t="s">
        <v>18</v>
      </c>
      <c r="P53" s="166"/>
      <c r="Q53" s="166" t="s">
        <v>31</v>
      </c>
      <c r="R53" s="166"/>
      <c r="S53" s="159" t="s">
        <v>11</v>
      </c>
      <c r="T53" s="160" t="s">
        <v>12</v>
      </c>
      <c r="U53" s="159" t="s">
        <v>4</v>
      </c>
      <c r="V53" s="159"/>
      <c r="W53" s="6"/>
    </row>
    <row r="54" spans="1:23">
      <c r="A54" s="5"/>
      <c r="B54" s="165"/>
      <c r="C54" s="166"/>
      <c r="D54" s="166"/>
      <c r="E54" s="166"/>
      <c r="F54" s="166"/>
      <c r="G54" s="159"/>
      <c r="H54" s="161"/>
      <c r="I54" s="159"/>
      <c r="J54" s="159"/>
      <c r="K54" s="6"/>
      <c r="L54" s="28"/>
      <c r="M54" s="5"/>
      <c r="N54" s="165"/>
      <c r="O54" s="166"/>
      <c r="P54" s="166"/>
      <c r="Q54" s="166"/>
      <c r="R54" s="166"/>
      <c r="S54" s="159"/>
      <c r="T54" s="161"/>
      <c r="U54" s="159"/>
      <c r="V54" s="159"/>
      <c r="W54" s="6"/>
    </row>
    <row r="55" spans="1:23">
      <c r="A55" s="5"/>
      <c r="B55" s="158">
        <v>1</v>
      </c>
      <c r="C55" s="158" t="s">
        <v>128</v>
      </c>
      <c r="D55" s="162"/>
      <c r="E55" s="158" t="s">
        <v>202</v>
      </c>
      <c r="F55" s="158"/>
      <c r="G55" s="155" t="s">
        <v>175</v>
      </c>
      <c r="H55" s="136" t="s">
        <v>191</v>
      </c>
      <c r="I55" s="156">
        <v>1</v>
      </c>
      <c r="J55" s="156">
        <v>0</v>
      </c>
      <c r="K55" s="6"/>
      <c r="L55" s="28"/>
      <c r="M55" s="5"/>
      <c r="N55" s="158">
        <v>1</v>
      </c>
      <c r="O55" s="158" t="s">
        <v>96</v>
      </c>
      <c r="P55" s="162"/>
      <c r="Q55" s="158" t="s">
        <v>73</v>
      </c>
      <c r="R55" s="162"/>
      <c r="S55" s="155" t="s">
        <v>176</v>
      </c>
      <c r="T55" s="136" t="s">
        <v>213</v>
      </c>
      <c r="U55" s="156">
        <v>0</v>
      </c>
      <c r="V55" s="156">
        <v>1</v>
      </c>
      <c r="W55" s="6"/>
    </row>
    <row r="56" spans="1:23">
      <c r="A56" s="5"/>
      <c r="B56" s="158"/>
      <c r="C56" s="162"/>
      <c r="D56" s="162"/>
      <c r="E56" s="158"/>
      <c r="F56" s="158"/>
      <c r="G56" s="155"/>
      <c r="H56" s="136" t="s">
        <v>191</v>
      </c>
      <c r="I56" s="156"/>
      <c r="J56" s="156"/>
      <c r="K56" s="6"/>
      <c r="L56" s="28"/>
      <c r="M56" s="5"/>
      <c r="N56" s="158"/>
      <c r="O56" s="162"/>
      <c r="P56" s="162"/>
      <c r="Q56" s="162"/>
      <c r="R56" s="162"/>
      <c r="S56" s="155"/>
      <c r="T56" s="136" t="s">
        <v>213</v>
      </c>
      <c r="U56" s="156"/>
      <c r="V56" s="156"/>
      <c r="W56" s="6"/>
    </row>
    <row r="57" spans="1:23">
      <c r="A57" s="5"/>
      <c r="B57" s="158"/>
      <c r="C57" s="162"/>
      <c r="D57" s="162"/>
      <c r="E57" s="158"/>
      <c r="F57" s="158"/>
      <c r="G57" s="155"/>
      <c r="H57" s="123"/>
      <c r="I57" s="156"/>
      <c r="J57" s="156"/>
      <c r="K57" s="6"/>
      <c r="L57" s="28"/>
      <c r="M57" s="5"/>
      <c r="N57" s="158"/>
      <c r="O57" s="162"/>
      <c r="P57" s="162"/>
      <c r="Q57" s="162"/>
      <c r="R57" s="162"/>
      <c r="S57" s="155"/>
      <c r="T57" s="123"/>
      <c r="U57" s="156"/>
      <c r="V57" s="156"/>
      <c r="W57" s="6"/>
    </row>
    <row r="58" spans="1:23">
      <c r="A58" s="5"/>
      <c r="B58" s="158">
        <v>2</v>
      </c>
      <c r="C58" s="158" t="s">
        <v>78</v>
      </c>
      <c r="D58" s="158"/>
      <c r="E58" s="158" t="s">
        <v>203</v>
      </c>
      <c r="F58" s="158"/>
      <c r="G58" s="155" t="s">
        <v>175</v>
      </c>
      <c r="H58" s="136" t="s">
        <v>183</v>
      </c>
      <c r="I58" s="156">
        <v>1</v>
      </c>
      <c r="J58" s="156">
        <v>0</v>
      </c>
      <c r="K58" s="6"/>
      <c r="L58" s="28"/>
      <c r="M58" s="5"/>
      <c r="N58" s="158">
        <v>2</v>
      </c>
      <c r="O58" s="158" t="s">
        <v>88</v>
      </c>
      <c r="P58" s="158"/>
      <c r="Q58" s="158" t="s">
        <v>56</v>
      </c>
      <c r="R58" s="158"/>
      <c r="S58" s="155" t="s">
        <v>176</v>
      </c>
      <c r="T58" s="136" t="s">
        <v>214</v>
      </c>
      <c r="U58" s="156">
        <v>0</v>
      </c>
      <c r="V58" s="156">
        <v>1</v>
      </c>
      <c r="W58" s="6"/>
    </row>
    <row r="59" spans="1:23">
      <c r="A59" s="5"/>
      <c r="B59" s="158"/>
      <c r="C59" s="158"/>
      <c r="D59" s="158"/>
      <c r="E59" s="158"/>
      <c r="F59" s="158"/>
      <c r="G59" s="155"/>
      <c r="H59" s="136" t="s">
        <v>198</v>
      </c>
      <c r="I59" s="156"/>
      <c r="J59" s="156"/>
      <c r="K59" s="6"/>
      <c r="L59" s="28"/>
      <c r="M59" s="5"/>
      <c r="N59" s="158"/>
      <c r="O59" s="158"/>
      <c r="P59" s="158"/>
      <c r="Q59" s="158"/>
      <c r="R59" s="158"/>
      <c r="S59" s="155"/>
      <c r="T59" s="136" t="s">
        <v>213</v>
      </c>
      <c r="U59" s="156"/>
      <c r="V59" s="156"/>
      <c r="W59" s="6"/>
    </row>
    <row r="60" spans="1:23">
      <c r="A60" s="5"/>
      <c r="B60" s="158"/>
      <c r="C60" s="158"/>
      <c r="D60" s="158"/>
      <c r="E60" s="158"/>
      <c r="F60" s="158"/>
      <c r="G60" s="155"/>
      <c r="H60" s="123"/>
      <c r="I60" s="156"/>
      <c r="J60" s="156"/>
      <c r="K60" s="6"/>
      <c r="L60" s="28"/>
      <c r="M60" s="5"/>
      <c r="N60" s="158"/>
      <c r="O60" s="158"/>
      <c r="P60" s="158"/>
      <c r="Q60" s="158"/>
      <c r="R60" s="158"/>
      <c r="S60" s="155"/>
      <c r="T60" s="123"/>
      <c r="U60" s="156"/>
      <c r="V60" s="156"/>
      <c r="W60" s="6"/>
    </row>
    <row r="61" spans="1:23" ht="12.75" customHeight="1">
      <c r="A61" s="5"/>
      <c r="B61" s="155" t="s">
        <v>1</v>
      </c>
      <c r="C61" s="157" t="s">
        <v>199</v>
      </c>
      <c r="D61" s="157"/>
      <c r="E61" s="157" t="s">
        <v>204</v>
      </c>
      <c r="F61" s="157"/>
      <c r="G61" s="155" t="s">
        <v>175</v>
      </c>
      <c r="H61" s="136" t="s">
        <v>193</v>
      </c>
      <c r="I61" s="156">
        <v>1</v>
      </c>
      <c r="J61" s="156">
        <v>0</v>
      </c>
      <c r="K61" s="6"/>
      <c r="L61" s="28"/>
      <c r="M61" s="5"/>
      <c r="N61" s="155" t="s">
        <v>1</v>
      </c>
      <c r="O61" s="157" t="s">
        <v>208</v>
      </c>
      <c r="P61" s="157"/>
      <c r="Q61" s="157" t="s">
        <v>211</v>
      </c>
      <c r="R61" s="157"/>
      <c r="S61" s="155" t="s">
        <v>176</v>
      </c>
      <c r="T61" s="136" t="s">
        <v>215</v>
      </c>
      <c r="U61" s="156">
        <v>0</v>
      </c>
      <c r="V61" s="156">
        <v>1</v>
      </c>
      <c r="W61" s="6"/>
    </row>
    <row r="62" spans="1:23">
      <c r="A62" s="5"/>
      <c r="B62" s="155"/>
      <c r="C62" s="157"/>
      <c r="D62" s="157"/>
      <c r="E62" s="157"/>
      <c r="F62" s="157"/>
      <c r="G62" s="155"/>
      <c r="H62" s="136" t="s">
        <v>196</v>
      </c>
      <c r="I62" s="156"/>
      <c r="J62" s="156"/>
      <c r="K62" s="6"/>
      <c r="L62" s="28"/>
      <c r="M62" s="5"/>
      <c r="N62" s="155"/>
      <c r="O62" s="157"/>
      <c r="P62" s="157"/>
      <c r="Q62" s="157"/>
      <c r="R62" s="157"/>
      <c r="S62" s="155"/>
      <c r="T62" s="136" t="s">
        <v>216</v>
      </c>
      <c r="U62" s="156"/>
      <c r="V62" s="156"/>
      <c r="W62" s="6"/>
    </row>
    <row r="63" spans="1:23">
      <c r="A63" s="5"/>
      <c r="B63" s="155"/>
      <c r="C63" s="157"/>
      <c r="D63" s="157"/>
      <c r="E63" s="157"/>
      <c r="F63" s="157"/>
      <c r="G63" s="155"/>
      <c r="H63" s="123"/>
      <c r="I63" s="156"/>
      <c r="J63" s="156"/>
      <c r="K63" s="6"/>
      <c r="L63" s="28"/>
      <c r="M63" s="5"/>
      <c r="N63" s="155"/>
      <c r="O63" s="157"/>
      <c r="P63" s="157"/>
      <c r="Q63" s="157"/>
      <c r="R63" s="157"/>
      <c r="S63" s="155"/>
      <c r="T63" s="123"/>
      <c r="U63" s="156"/>
      <c r="V63" s="156"/>
      <c r="W63" s="6"/>
    </row>
    <row r="64" spans="1:23" ht="12.75" customHeight="1">
      <c r="A64" s="5"/>
      <c r="B64" s="158">
        <v>4</v>
      </c>
      <c r="C64" s="157" t="s">
        <v>200</v>
      </c>
      <c r="D64" s="157"/>
      <c r="E64" s="157" t="s">
        <v>205</v>
      </c>
      <c r="F64" s="157"/>
      <c r="G64" s="155" t="s">
        <v>175</v>
      </c>
      <c r="H64" s="136" t="s">
        <v>194</v>
      </c>
      <c r="I64" s="156">
        <v>1</v>
      </c>
      <c r="J64" s="156">
        <v>0</v>
      </c>
      <c r="K64" s="6"/>
      <c r="L64" s="28"/>
      <c r="M64" s="5"/>
      <c r="N64" s="158">
        <v>4</v>
      </c>
      <c r="O64" s="157" t="s">
        <v>209</v>
      </c>
      <c r="P64" s="157"/>
      <c r="Q64" s="157" t="s">
        <v>185</v>
      </c>
      <c r="R64" s="157"/>
      <c r="S64" s="155" t="s">
        <v>176</v>
      </c>
      <c r="T64" s="136" t="s">
        <v>214</v>
      </c>
      <c r="U64" s="156">
        <v>0</v>
      </c>
      <c r="V64" s="156">
        <v>1</v>
      </c>
      <c r="W64" s="6"/>
    </row>
    <row r="65" spans="1:23">
      <c r="A65" s="5"/>
      <c r="B65" s="158"/>
      <c r="C65" s="157"/>
      <c r="D65" s="157"/>
      <c r="E65" s="157"/>
      <c r="F65" s="157"/>
      <c r="G65" s="155"/>
      <c r="H65" s="136" t="s">
        <v>198</v>
      </c>
      <c r="I65" s="156"/>
      <c r="J65" s="156"/>
      <c r="K65" s="6"/>
      <c r="L65" s="28"/>
      <c r="M65" s="5"/>
      <c r="N65" s="158"/>
      <c r="O65" s="157"/>
      <c r="P65" s="157"/>
      <c r="Q65" s="157"/>
      <c r="R65" s="157"/>
      <c r="S65" s="155"/>
      <c r="T65" s="136" t="s">
        <v>213</v>
      </c>
      <c r="U65" s="156"/>
      <c r="V65" s="156"/>
      <c r="W65" s="6"/>
    </row>
    <row r="66" spans="1:23">
      <c r="A66" s="5"/>
      <c r="B66" s="158"/>
      <c r="C66" s="157"/>
      <c r="D66" s="157"/>
      <c r="E66" s="157"/>
      <c r="F66" s="157"/>
      <c r="G66" s="155"/>
      <c r="H66" s="123"/>
      <c r="I66" s="156"/>
      <c r="J66" s="156"/>
      <c r="K66" s="6"/>
      <c r="L66" s="28"/>
      <c r="M66" s="5"/>
      <c r="N66" s="158"/>
      <c r="O66" s="157"/>
      <c r="P66" s="157"/>
      <c r="Q66" s="157"/>
      <c r="R66" s="157"/>
      <c r="S66" s="155"/>
      <c r="T66" s="123"/>
      <c r="U66" s="156"/>
      <c r="V66" s="156"/>
      <c r="W66" s="6"/>
    </row>
    <row r="67" spans="1:23">
      <c r="A67" s="5"/>
      <c r="B67" s="155" t="s">
        <v>2</v>
      </c>
      <c r="C67" s="157" t="s">
        <v>201</v>
      </c>
      <c r="D67" s="157"/>
      <c r="E67" s="157" t="s">
        <v>206</v>
      </c>
      <c r="F67" s="157"/>
      <c r="G67" s="155" t="s">
        <v>175</v>
      </c>
      <c r="H67" s="136" t="s">
        <v>194</v>
      </c>
      <c r="I67" s="156">
        <v>1</v>
      </c>
      <c r="J67" s="156">
        <v>0</v>
      </c>
      <c r="K67" s="6"/>
      <c r="L67" s="28"/>
      <c r="M67" s="5"/>
      <c r="N67" s="155" t="s">
        <v>2</v>
      </c>
      <c r="O67" s="157" t="s">
        <v>210</v>
      </c>
      <c r="P67" s="157"/>
      <c r="Q67" s="157" t="s">
        <v>212</v>
      </c>
      <c r="R67" s="157"/>
      <c r="S67" s="155" t="s">
        <v>176</v>
      </c>
      <c r="T67" s="136" t="s">
        <v>213</v>
      </c>
      <c r="U67" s="156">
        <v>0</v>
      </c>
      <c r="V67" s="156">
        <v>1</v>
      </c>
      <c r="W67" s="6"/>
    </row>
    <row r="68" spans="1:23">
      <c r="A68" s="5"/>
      <c r="B68" s="155"/>
      <c r="C68" s="157"/>
      <c r="D68" s="157"/>
      <c r="E68" s="157"/>
      <c r="F68" s="157"/>
      <c r="G68" s="155"/>
      <c r="H68" s="136" t="s">
        <v>191</v>
      </c>
      <c r="I68" s="156"/>
      <c r="J68" s="156"/>
      <c r="K68" s="6"/>
      <c r="L68" s="28"/>
      <c r="M68" s="5"/>
      <c r="N68" s="155"/>
      <c r="O68" s="157"/>
      <c r="P68" s="157"/>
      <c r="Q68" s="157"/>
      <c r="R68" s="157"/>
      <c r="S68" s="155"/>
      <c r="T68" s="136" t="s">
        <v>217</v>
      </c>
      <c r="U68" s="156"/>
      <c r="V68" s="156"/>
      <c r="W68" s="6"/>
    </row>
    <row r="69" spans="1:23">
      <c r="A69" s="5"/>
      <c r="B69" s="155"/>
      <c r="C69" s="157"/>
      <c r="D69" s="157"/>
      <c r="E69" s="157"/>
      <c r="F69" s="157"/>
      <c r="G69" s="155"/>
      <c r="H69" s="123"/>
      <c r="I69" s="156"/>
      <c r="J69" s="156"/>
      <c r="K69" s="6"/>
      <c r="L69" s="28"/>
      <c r="M69" s="5"/>
      <c r="N69" s="155"/>
      <c r="O69" s="157"/>
      <c r="P69" s="157"/>
      <c r="Q69" s="157"/>
      <c r="R69" s="157"/>
      <c r="S69" s="155"/>
      <c r="T69" s="123"/>
      <c r="U69" s="156"/>
      <c r="V69" s="156"/>
      <c r="W69" s="6"/>
    </row>
    <row r="70" spans="1:23">
      <c r="A70" s="5"/>
      <c r="B70" s="8"/>
      <c r="C70" s="8"/>
      <c r="D70" s="8"/>
      <c r="E70" s="144" t="s">
        <v>13</v>
      </c>
      <c r="F70" s="144"/>
      <c r="G70" s="49" t="str">
        <f>VALUE(SUM(LEFT(G55,SEARCH(":",G55)-1),LEFT(G58,SEARCH(":",G58)-1),LEFT(G61,SEARCH(":",G61)-1),LEFT(G64,SEARCH(":",G64)-1),LEFT(G67,SEARCH(":",G67)-1)))&amp;":"&amp;VALUE(SUM(RIGHT(G55,SEARCH(":",G55)-1),RIGHT(G58,SEARCH(":",G58)-1),RIGHT(G61,SEARCH(":",G61)-1),RIGHT(G64,SEARCH(":",G64)-1),RIGHT(G67,SEARCH(":",G67)-1)))</f>
        <v>10:0</v>
      </c>
      <c r="H70" s="26"/>
      <c r="I70" s="49">
        <f>SUM(I55:I69)</f>
        <v>5</v>
      </c>
      <c r="J70" s="49">
        <f>SUM(J55:J69)</f>
        <v>0</v>
      </c>
      <c r="K70" s="6"/>
      <c r="L70" s="28"/>
      <c r="M70" s="5"/>
      <c r="N70" s="8"/>
      <c r="O70" s="8"/>
      <c r="P70" s="8"/>
      <c r="Q70" s="144" t="s">
        <v>13</v>
      </c>
      <c r="R70" s="144"/>
      <c r="S70" s="49" t="str">
        <f>VALUE(SUM(LEFT(S55,SEARCH(":",S55)-1),LEFT(S58,SEARCH(":",S58)-1),LEFT(S61,SEARCH(":",S61)-1),LEFT(S64,SEARCH(":",S64)-1),LEFT(S67,SEARCH(":",S67)-1)))&amp;":"&amp;VALUE(SUM(RIGHT(S55,SEARCH(":",S55)-1),RIGHT(S58,SEARCH(":",S58)-1),RIGHT(S61,SEARCH(":",S61)-1),RIGHT(S64,SEARCH(":",S64)-1),RIGHT(S67,SEARCH(":",S67)-1)))</f>
        <v>0:10</v>
      </c>
      <c r="T70" s="26"/>
      <c r="U70" s="49">
        <f>SUM(U55:U69)</f>
        <v>0</v>
      </c>
      <c r="V70" s="49">
        <f>SUM(V55:V69)</f>
        <v>5</v>
      </c>
      <c r="W70" s="6"/>
    </row>
    <row r="71" spans="1:23">
      <c r="A71" s="5"/>
      <c r="B71" s="8"/>
      <c r="C71" s="8"/>
      <c r="D71" s="8"/>
      <c r="E71" s="8"/>
      <c r="F71" s="8"/>
      <c r="G71" s="8"/>
      <c r="H71" s="8"/>
      <c r="J71" s="8"/>
      <c r="K71" s="6"/>
      <c r="L71" s="28"/>
      <c r="M71" s="5"/>
      <c r="N71" s="8"/>
      <c r="O71" s="8"/>
      <c r="P71" s="8"/>
      <c r="Q71" s="8"/>
      <c r="R71" s="8"/>
      <c r="S71" s="8"/>
      <c r="T71" s="8"/>
      <c r="U71" s="8"/>
      <c r="V71" s="8"/>
      <c r="W71" s="6"/>
    </row>
    <row r="72" spans="1:23" ht="12.75" customHeight="1">
      <c r="A72" s="5"/>
      <c r="B72" s="8"/>
      <c r="C72" s="8"/>
      <c r="D72" s="8"/>
      <c r="E72" s="145" t="str">
        <f>IF(I70&gt;J70,C53,E53)</f>
        <v>МФ</v>
      </c>
      <c r="F72" s="146"/>
      <c r="G72" s="147"/>
      <c r="H72" s="8"/>
      <c r="I72" s="8"/>
      <c r="J72" s="151" t="str">
        <f>VALUE(MAX(I70:J70))&amp;":"&amp;VALUE(MIN(I70:J70))</f>
        <v>5:0</v>
      </c>
      <c r="K72" s="6"/>
      <c r="L72" s="28"/>
      <c r="M72" s="5"/>
      <c r="N72" s="8"/>
      <c r="O72" s="8"/>
      <c r="P72" s="8"/>
      <c r="Q72" s="145" t="str">
        <f>IF(U70&gt;V70,O53,Q53)</f>
        <v>ЭФ</v>
      </c>
      <c r="R72" s="146"/>
      <c r="S72" s="147"/>
      <c r="T72" s="8"/>
      <c r="U72" s="8"/>
      <c r="V72" s="151" t="str">
        <f>VALUE(MAX(U70:V70))&amp;":"&amp;VALUE(MIN(U70:V70))</f>
        <v>5:0</v>
      </c>
      <c r="W72" s="6"/>
    </row>
    <row r="73" spans="1:23" ht="12.75" customHeight="1">
      <c r="A73" s="5"/>
      <c r="B73" s="153" t="s">
        <v>14</v>
      </c>
      <c r="C73" s="153"/>
      <c r="D73" s="153"/>
      <c r="E73" s="148"/>
      <c r="F73" s="149"/>
      <c r="G73" s="150"/>
      <c r="H73" s="154" t="s">
        <v>15</v>
      </c>
      <c r="I73" s="154"/>
      <c r="J73" s="152"/>
      <c r="K73" s="6"/>
      <c r="L73" s="28"/>
      <c r="M73" s="5"/>
      <c r="N73" s="153" t="s">
        <v>14</v>
      </c>
      <c r="O73" s="153"/>
      <c r="P73" s="153"/>
      <c r="Q73" s="148"/>
      <c r="R73" s="149"/>
      <c r="S73" s="150"/>
      <c r="T73" s="154" t="s">
        <v>15</v>
      </c>
      <c r="U73" s="154"/>
      <c r="V73" s="152"/>
      <c r="W73" s="6"/>
    </row>
    <row r="74" spans="1:23">
      <c r="A74" s="5"/>
      <c r="B74" s="125"/>
      <c r="C74" s="125"/>
      <c r="D74" s="125"/>
      <c r="E74" s="18"/>
      <c r="F74" s="18"/>
      <c r="G74" s="18"/>
      <c r="H74" s="126"/>
      <c r="I74" s="51"/>
      <c r="J74" s="19"/>
      <c r="K74" s="6"/>
      <c r="L74" s="28"/>
      <c r="M74" s="5"/>
      <c r="N74" s="125"/>
      <c r="O74" s="125"/>
      <c r="P74" s="125"/>
      <c r="Q74" s="18"/>
      <c r="R74" s="18"/>
      <c r="S74" s="18"/>
      <c r="T74" s="126"/>
      <c r="U74" s="126"/>
      <c r="V74" s="19"/>
      <c r="W74" s="6"/>
    </row>
    <row r="75" spans="1:23">
      <c r="A75" s="5"/>
      <c r="B75" s="125"/>
      <c r="C75" s="142" t="s">
        <v>3</v>
      </c>
      <c r="D75" s="142"/>
      <c r="E75" s="142"/>
      <c r="F75" s="20"/>
      <c r="G75" s="20"/>
      <c r="H75" s="142" t="s">
        <v>17</v>
      </c>
      <c r="I75" s="142"/>
      <c r="J75" s="19"/>
      <c r="K75" s="6"/>
      <c r="L75" s="28"/>
      <c r="M75" s="5"/>
      <c r="N75" s="125"/>
      <c r="O75" s="142" t="s">
        <v>3</v>
      </c>
      <c r="P75" s="142"/>
      <c r="Q75" s="142"/>
      <c r="R75" s="20"/>
      <c r="S75" s="20"/>
      <c r="T75" s="142" t="s">
        <v>17</v>
      </c>
      <c r="U75" s="142"/>
      <c r="V75" s="19"/>
      <c r="W75" s="6"/>
    </row>
    <row r="76" spans="1:23">
      <c r="A76" s="5"/>
      <c r="B76" s="8"/>
      <c r="C76" s="8"/>
      <c r="D76" s="8"/>
      <c r="E76" s="8"/>
      <c r="F76" s="8"/>
      <c r="G76" s="8"/>
      <c r="H76" s="8"/>
      <c r="I76" s="8"/>
      <c r="J76" s="8"/>
      <c r="K76" s="6"/>
      <c r="L76" s="28"/>
      <c r="M76" s="5"/>
      <c r="N76" s="8"/>
      <c r="O76" s="8"/>
      <c r="P76" s="8"/>
      <c r="Q76" s="8"/>
      <c r="R76" s="8"/>
      <c r="S76" s="8"/>
      <c r="T76" s="8"/>
      <c r="U76" s="8"/>
      <c r="V76" s="8"/>
      <c r="W76" s="6"/>
    </row>
    <row r="77" spans="1:23">
      <c r="A77" s="5"/>
      <c r="B77" s="8"/>
      <c r="I77" s="50"/>
      <c r="J77" s="8"/>
      <c r="K77" s="6"/>
      <c r="L77" s="28"/>
      <c r="M77" s="5"/>
      <c r="N77" s="8"/>
      <c r="V77" s="8"/>
      <c r="W77" s="6"/>
    </row>
    <row r="78" spans="1:23" ht="13.5" thickBot="1">
      <c r="A78" s="21"/>
      <c r="B78" s="143"/>
      <c r="C78" s="143"/>
      <c r="D78" s="143"/>
      <c r="E78" s="22"/>
      <c r="F78" s="22"/>
      <c r="G78" s="22"/>
      <c r="H78" s="143"/>
      <c r="I78" s="143"/>
      <c r="J78" s="143"/>
      <c r="K78" s="23"/>
      <c r="L78" s="29"/>
      <c r="M78" s="21"/>
      <c r="N78" s="143"/>
      <c r="O78" s="143"/>
      <c r="P78" s="143"/>
      <c r="Q78" s="22"/>
      <c r="R78" s="22"/>
      <c r="S78" s="22"/>
      <c r="T78" s="143"/>
      <c r="U78" s="143"/>
      <c r="V78" s="143"/>
      <c r="W78" s="23"/>
    </row>
    <row r="79" spans="1:23">
      <c r="A79" s="71"/>
      <c r="B79" s="2"/>
      <c r="C79" s="172"/>
      <c r="D79" s="172"/>
      <c r="E79" s="172"/>
      <c r="F79" s="172"/>
      <c r="G79" s="172"/>
      <c r="H79" s="172"/>
      <c r="I79" s="172"/>
      <c r="J79" s="2"/>
      <c r="K79" s="3"/>
      <c r="L79" s="2"/>
      <c r="M79" s="1"/>
      <c r="N79" s="2"/>
      <c r="O79" s="172"/>
      <c r="P79" s="172"/>
      <c r="Q79" s="172"/>
      <c r="R79" s="172"/>
      <c r="S79" s="172"/>
      <c r="T79" s="172"/>
      <c r="U79" s="172"/>
      <c r="V79" s="2"/>
      <c r="W79" s="3"/>
    </row>
    <row r="80" spans="1:23" ht="12.75" customHeight="1">
      <c r="A80" s="5"/>
      <c r="B80" s="167" t="s">
        <v>16</v>
      </c>
      <c r="C80" s="167"/>
      <c r="D80" s="167"/>
      <c r="E80" s="167"/>
      <c r="F80" s="167"/>
      <c r="G80" s="167"/>
      <c r="H80" s="167"/>
      <c r="I80" s="167"/>
      <c r="J80" s="167"/>
      <c r="K80" s="6"/>
      <c r="L80" s="28"/>
      <c r="M80" s="5"/>
      <c r="N80" s="167" t="s">
        <v>16</v>
      </c>
      <c r="O80" s="167"/>
      <c r="P80" s="167"/>
      <c r="Q80" s="167"/>
      <c r="R80" s="167"/>
      <c r="S80" s="167"/>
      <c r="T80" s="167"/>
      <c r="U80" s="167"/>
      <c r="V80" s="167"/>
      <c r="W80" s="6"/>
    </row>
    <row r="81" spans="1:23" ht="12.75" customHeight="1">
      <c r="A81" s="5"/>
      <c r="B81" s="167" t="s">
        <v>72</v>
      </c>
      <c r="C81" s="167"/>
      <c r="D81" s="167"/>
      <c r="E81" s="167"/>
      <c r="F81" s="167"/>
      <c r="G81" s="167"/>
      <c r="H81" s="167"/>
      <c r="I81" s="167"/>
      <c r="J81" s="167"/>
      <c r="K81" s="6"/>
      <c r="L81" s="28"/>
      <c r="M81" s="5"/>
      <c r="N81" s="167" t="s">
        <v>72</v>
      </c>
      <c r="O81" s="167"/>
      <c r="P81" s="167"/>
      <c r="Q81" s="167"/>
      <c r="R81" s="167"/>
      <c r="S81" s="167"/>
      <c r="T81" s="167"/>
      <c r="U81" s="167"/>
      <c r="V81" s="167"/>
      <c r="W81" s="6"/>
    </row>
    <row r="82" spans="1:23" ht="12.75" customHeight="1">
      <c r="A82" s="5"/>
      <c r="B82" s="168" t="s">
        <v>81</v>
      </c>
      <c r="C82" s="168"/>
      <c r="D82" s="168"/>
      <c r="E82" s="168"/>
      <c r="F82" s="168"/>
      <c r="G82" s="168"/>
      <c r="H82" s="168"/>
      <c r="I82" s="168"/>
      <c r="J82" s="168"/>
      <c r="K82" s="6"/>
      <c r="L82" s="28"/>
      <c r="M82" s="5"/>
      <c r="N82" s="168" t="s">
        <v>81</v>
      </c>
      <c r="O82" s="168"/>
      <c r="P82" s="168"/>
      <c r="Q82" s="168"/>
      <c r="R82" s="168"/>
      <c r="S82" s="168"/>
      <c r="T82" s="168"/>
      <c r="U82" s="168"/>
      <c r="V82" s="168"/>
      <c r="W82" s="6"/>
    </row>
    <row r="83" spans="1:23" ht="12.75" customHeight="1">
      <c r="A83" s="5"/>
      <c r="B83" s="168"/>
      <c r="C83" s="168"/>
      <c r="D83" s="168"/>
      <c r="E83" s="168"/>
      <c r="F83" s="168"/>
      <c r="G83" s="168"/>
      <c r="H83" s="168"/>
      <c r="I83" s="168"/>
      <c r="J83" s="168"/>
      <c r="K83" s="6"/>
      <c r="L83" s="28"/>
      <c r="M83" s="5"/>
      <c r="N83" s="168"/>
      <c r="O83" s="168"/>
      <c r="P83" s="168"/>
      <c r="Q83" s="168"/>
      <c r="R83" s="168"/>
      <c r="S83" s="168"/>
      <c r="T83" s="168"/>
      <c r="U83" s="168"/>
      <c r="V83" s="168"/>
      <c r="W83" s="6"/>
    </row>
    <row r="84" spans="1:23" ht="12.75" customHeight="1">
      <c r="A84" s="5"/>
      <c r="B84" s="168"/>
      <c r="C84" s="168"/>
      <c r="D84" s="168"/>
      <c r="E84" s="168"/>
      <c r="F84" s="168"/>
      <c r="G84" s="168"/>
      <c r="H84" s="168"/>
      <c r="I84" s="168"/>
      <c r="J84" s="168"/>
      <c r="K84" s="6"/>
      <c r="L84" s="28"/>
      <c r="M84" s="5"/>
      <c r="N84" s="168"/>
      <c r="O84" s="168"/>
      <c r="P84" s="168"/>
      <c r="Q84" s="168"/>
      <c r="R84" s="168"/>
      <c r="S84" s="168"/>
      <c r="T84" s="168"/>
      <c r="U84" s="168"/>
      <c r="V84" s="168"/>
      <c r="W84" s="6"/>
    </row>
    <row r="85" spans="1:23">
      <c r="A85" s="5"/>
      <c r="B85" s="124"/>
      <c r="C85" s="124"/>
      <c r="D85" s="124"/>
      <c r="E85" s="124"/>
      <c r="F85" s="124"/>
      <c r="G85" s="124"/>
      <c r="H85" s="124"/>
      <c r="I85" s="124"/>
      <c r="J85" s="124"/>
      <c r="K85" s="6"/>
      <c r="L85" s="28"/>
      <c r="M85" s="5"/>
      <c r="N85" s="124"/>
      <c r="O85" s="124"/>
      <c r="P85" s="124"/>
      <c r="Q85" s="124"/>
      <c r="R85" s="124"/>
      <c r="S85" s="124"/>
      <c r="T85" s="124"/>
      <c r="U85" s="124"/>
      <c r="V85" s="124"/>
      <c r="W85" s="6"/>
    </row>
    <row r="86" spans="1:23" ht="12.75" customHeight="1">
      <c r="A86" s="5"/>
      <c r="B86" s="8"/>
      <c r="C86" s="169" t="s">
        <v>5</v>
      </c>
      <c r="D86" s="169"/>
      <c r="E86" s="169"/>
      <c r="F86" s="169"/>
      <c r="G86" s="169"/>
      <c r="H86" s="169"/>
      <c r="I86" s="169"/>
      <c r="J86" s="8"/>
      <c r="K86" s="6"/>
      <c r="L86" s="28"/>
      <c r="M86" s="5"/>
      <c r="N86" s="8"/>
      <c r="O86" s="169" t="s">
        <v>5</v>
      </c>
      <c r="P86" s="169"/>
      <c r="Q86" s="169"/>
      <c r="R86" s="169"/>
      <c r="S86" s="169"/>
      <c r="T86" s="169"/>
      <c r="U86" s="169"/>
      <c r="V86" s="8"/>
      <c r="W86" s="6"/>
    </row>
    <row r="87" spans="1:23">
      <c r="A87" s="5"/>
      <c r="B87" s="8"/>
      <c r="C87" s="8"/>
      <c r="D87" s="8"/>
      <c r="E87" s="8"/>
      <c r="F87" s="8"/>
      <c r="G87" s="8"/>
      <c r="H87" s="8"/>
      <c r="I87" s="8"/>
      <c r="J87" s="8"/>
      <c r="K87" s="6"/>
      <c r="L87" s="28"/>
      <c r="M87" s="5"/>
      <c r="N87" s="8"/>
      <c r="O87" s="8"/>
      <c r="P87" s="8"/>
      <c r="Q87" s="8"/>
      <c r="R87" s="8"/>
      <c r="S87" s="8"/>
      <c r="T87" s="8"/>
      <c r="U87" s="8"/>
      <c r="V87" s="8"/>
      <c r="W87" s="6"/>
    </row>
    <row r="88" spans="1:23" ht="14.25" customHeight="1">
      <c r="A88" s="170" t="s">
        <v>6</v>
      </c>
      <c r="B88" s="154"/>
      <c r="C88" s="30">
        <v>5</v>
      </c>
      <c r="D88" s="171" t="s">
        <v>7</v>
      </c>
      <c r="E88" s="154"/>
      <c r="F88" s="154"/>
      <c r="G88" s="32" t="s">
        <v>168</v>
      </c>
      <c r="H88" s="10" t="s">
        <v>8</v>
      </c>
      <c r="I88" s="30">
        <v>1</v>
      </c>
      <c r="J88" s="11"/>
      <c r="K88" s="6"/>
      <c r="L88" s="28"/>
      <c r="M88" s="170" t="s">
        <v>6</v>
      </c>
      <c r="N88" s="154"/>
      <c r="O88" s="30">
        <v>6</v>
      </c>
      <c r="P88" s="171" t="s">
        <v>7</v>
      </c>
      <c r="Q88" s="154"/>
      <c r="R88" s="154"/>
      <c r="S88" s="32" t="s">
        <v>168</v>
      </c>
      <c r="T88" s="10" t="s">
        <v>8</v>
      </c>
      <c r="U88" s="30">
        <v>2</v>
      </c>
      <c r="V88" s="11"/>
      <c r="W88" s="6"/>
    </row>
    <row r="89" spans="1:23">
      <c r="A89" s="5"/>
      <c r="B89" s="8"/>
      <c r="C89" s="25"/>
      <c r="D89" s="8"/>
      <c r="E89" s="8"/>
      <c r="F89" s="8"/>
      <c r="G89" s="8"/>
      <c r="H89" s="8"/>
      <c r="I89" s="8"/>
      <c r="J89" s="8"/>
      <c r="K89" s="6"/>
      <c r="L89" s="28"/>
      <c r="M89" s="5"/>
      <c r="N89" s="8"/>
      <c r="O89" s="25"/>
      <c r="P89" s="8"/>
      <c r="Q89" s="8"/>
      <c r="R89" s="8"/>
      <c r="S89" s="8"/>
      <c r="T89" s="8"/>
      <c r="U89" s="8"/>
      <c r="V89" s="8"/>
      <c r="W89" s="6"/>
    </row>
    <row r="90" spans="1:23" ht="14.25" customHeight="1">
      <c r="A90" s="12" t="s">
        <v>9</v>
      </c>
      <c r="B90" s="13"/>
      <c r="C90" s="31">
        <v>0.60416666666666663</v>
      </c>
      <c r="D90" s="163" t="s">
        <v>10</v>
      </c>
      <c r="E90" s="164"/>
      <c r="F90" s="164"/>
      <c r="G90" s="32" t="s">
        <v>226</v>
      </c>
      <c r="H90" s="10"/>
      <c r="I90" s="13"/>
      <c r="J90" s="24"/>
      <c r="K90" s="6"/>
      <c r="L90" s="28"/>
      <c r="M90" s="12" t="s">
        <v>9</v>
      </c>
      <c r="N90" s="13"/>
      <c r="O90" s="31">
        <v>0.60416666666666663</v>
      </c>
      <c r="P90" s="163" t="s">
        <v>10</v>
      </c>
      <c r="Q90" s="164"/>
      <c r="R90" s="164"/>
      <c r="S90" s="32" t="s">
        <v>227</v>
      </c>
      <c r="T90" s="10"/>
      <c r="U90" s="13"/>
      <c r="V90" s="24"/>
      <c r="W90" s="6"/>
    </row>
    <row r="91" spans="1:23">
      <c r="A91" s="5"/>
      <c r="B91" s="13"/>
      <c r="C91" s="14"/>
      <c r="D91" s="15"/>
      <c r="E91" s="125"/>
      <c r="F91" s="125"/>
      <c r="G91" s="11"/>
      <c r="H91" s="125"/>
      <c r="I91" s="125"/>
      <c r="J91" s="17"/>
      <c r="K91" s="6"/>
      <c r="L91" s="28"/>
      <c r="M91" s="5"/>
      <c r="N91" s="13"/>
      <c r="O91" s="14"/>
      <c r="P91" s="15"/>
      <c r="Q91" s="125"/>
      <c r="R91" s="125"/>
      <c r="S91" s="11"/>
      <c r="T91" s="125"/>
      <c r="U91" s="125"/>
      <c r="V91" s="17"/>
      <c r="W91" s="6"/>
    </row>
    <row r="92" spans="1:23" ht="12.75" customHeight="1">
      <c r="A92" s="5"/>
      <c r="B92" s="165" t="s">
        <v>0</v>
      </c>
      <c r="C92" s="166" t="s">
        <v>20</v>
      </c>
      <c r="D92" s="166"/>
      <c r="E92" s="166" t="s">
        <v>19</v>
      </c>
      <c r="F92" s="166"/>
      <c r="G92" s="159" t="s">
        <v>11</v>
      </c>
      <c r="H92" s="160" t="s">
        <v>12</v>
      </c>
      <c r="I92" s="159" t="s">
        <v>4</v>
      </c>
      <c r="J92" s="159"/>
      <c r="K92" s="6"/>
      <c r="L92" s="28"/>
      <c r="M92" s="5"/>
      <c r="N92" s="165" t="s">
        <v>0</v>
      </c>
      <c r="O92" s="166" t="s">
        <v>21</v>
      </c>
      <c r="P92" s="166"/>
      <c r="Q92" s="166" t="s">
        <v>83</v>
      </c>
      <c r="R92" s="166"/>
      <c r="S92" s="159" t="s">
        <v>11</v>
      </c>
      <c r="T92" s="160" t="s">
        <v>12</v>
      </c>
      <c r="U92" s="159" t="s">
        <v>4</v>
      </c>
      <c r="V92" s="159"/>
      <c r="W92" s="6"/>
    </row>
    <row r="93" spans="1:23">
      <c r="A93" s="5"/>
      <c r="B93" s="165"/>
      <c r="C93" s="166"/>
      <c r="D93" s="166"/>
      <c r="E93" s="166"/>
      <c r="F93" s="166"/>
      <c r="G93" s="159"/>
      <c r="H93" s="161"/>
      <c r="I93" s="159"/>
      <c r="J93" s="159"/>
      <c r="K93" s="6"/>
      <c r="L93" s="28"/>
      <c r="M93" s="5"/>
      <c r="N93" s="165"/>
      <c r="O93" s="166"/>
      <c r="P93" s="166"/>
      <c r="Q93" s="166"/>
      <c r="R93" s="166"/>
      <c r="S93" s="159"/>
      <c r="T93" s="161"/>
      <c r="U93" s="159"/>
      <c r="V93" s="159"/>
      <c r="W93" s="6"/>
    </row>
    <row r="94" spans="1:23">
      <c r="A94" s="5"/>
      <c r="B94" s="158">
        <v>1</v>
      </c>
      <c r="C94" s="158" t="s">
        <v>102</v>
      </c>
      <c r="D94" s="158"/>
      <c r="E94" s="158" t="s">
        <v>77</v>
      </c>
      <c r="F94" s="162"/>
      <c r="G94" s="155" t="s">
        <v>176</v>
      </c>
      <c r="H94" s="136" t="s">
        <v>222</v>
      </c>
      <c r="I94" s="156">
        <v>0</v>
      </c>
      <c r="J94" s="156">
        <v>1</v>
      </c>
      <c r="K94" s="6"/>
      <c r="L94" s="28"/>
      <c r="M94" s="5"/>
      <c r="N94" s="158">
        <v>1</v>
      </c>
      <c r="O94" s="158" t="s">
        <v>124</v>
      </c>
      <c r="P94" s="162"/>
      <c r="Q94" s="158" t="s">
        <v>230</v>
      </c>
      <c r="R94" s="158"/>
      <c r="S94" s="155" t="s">
        <v>175</v>
      </c>
      <c r="T94" s="136" t="s">
        <v>193</v>
      </c>
      <c r="U94" s="156">
        <v>1</v>
      </c>
      <c r="V94" s="156">
        <v>0</v>
      </c>
      <c r="W94" s="6"/>
    </row>
    <row r="95" spans="1:23">
      <c r="A95" s="5"/>
      <c r="B95" s="158"/>
      <c r="C95" s="158"/>
      <c r="D95" s="158"/>
      <c r="E95" s="162"/>
      <c r="F95" s="162"/>
      <c r="G95" s="155"/>
      <c r="H95" s="136" t="s">
        <v>223</v>
      </c>
      <c r="I95" s="156"/>
      <c r="J95" s="156"/>
      <c r="K95" s="6"/>
      <c r="L95" s="28"/>
      <c r="M95" s="5"/>
      <c r="N95" s="158"/>
      <c r="O95" s="162"/>
      <c r="P95" s="162"/>
      <c r="Q95" s="158"/>
      <c r="R95" s="158"/>
      <c r="S95" s="155"/>
      <c r="T95" s="136" t="s">
        <v>231</v>
      </c>
      <c r="U95" s="156"/>
      <c r="V95" s="156"/>
      <c r="W95" s="6"/>
    </row>
    <row r="96" spans="1:23">
      <c r="A96" s="5"/>
      <c r="B96" s="158"/>
      <c r="C96" s="158"/>
      <c r="D96" s="158"/>
      <c r="E96" s="162"/>
      <c r="F96" s="162"/>
      <c r="G96" s="155"/>
      <c r="H96" s="136"/>
      <c r="I96" s="156"/>
      <c r="J96" s="156"/>
      <c r="K96" s="6"/>
      <c r="L96" s="28"/>
      <c r="M96" s="5"/>
      <c r="N96" s="158"/>
      <c r="O96" s="162"/>
      <c r="P96" s="162"/>
      <c r="Q96" s="158"/>
      <c r="R96" s="158"/>
      <c r="S96" s="155"/>
      <c r="T96" s="123"/>
      <c r="U96" s="156"/>
      <c r="V96" s="156"/>
      <c r="W96" s="6"/>
    </row>
    <row r="97" spans="1:23">
      <c r="A97" s="5"/>
      <c r="B97" s="158">
        <v>2</v>
      </c>
      <c r="C97" s="158" t="s">
        <v>60</v>
      </c>
      <c r="D97" s="158"/>
      <c r="E97" s="158" t="s">
        <v>78</v>
      </c>
      <c r="F97" s="158"/>
      <c r="G97" s="155" t="s">
        <v>176</v>
      </c>
      <c r="H97" s="136" t="s">
        <v>215</v>
      </c>
      <c r="I97" s="156">
        <v>0</v>
      </c>
      <c r="J97" s="156">
        <v>1</v>
      </c>
      <c r="K97" s="6"/>
      <c r="L97" s="28"/>
      <c r="M97" s="5"/>
      <c r="N97" s="158">
        <v>2</v>
      </c>
      <c r="O97" s="158" t="s">
        <v>110</v>
      </c>
      <c r="P97" s="158"/>
      <c r="Q97" s="158" t="s">
        <v>203</v>
      </c>
      <c r="R97" s="158"/>
      <c r="S97" s="155" t="s">
        <v>176</v>
      </c>
      <c r="T97" s="136" t="s">
        <v>216</v>
      </c>
      <c r="U97" s="156">
        <v>0</v>
      </c>
      <c r="V97" s="156">
        <v>1</v>
      </c>
      <c r="W97" s="6"/>
    </row>
    <row r="98" spans="1:23">
      <c r="A98" s="5"/>
      <c r="B98" s="158"/>
      <c r="C98" s="158"/>
      <c r="D98" s="158"/>
      <c r="E98" s="158"/>
      <c r="F98" s="158"/>
      <c r="G98" s="155"/>
      <c r="H98" s="136" t="s">
        <v>224</v>
      </c>
      <c r="I98" s="156"/>
      <c r="J98" s="156"/>
      <c r="K98" s="6"/>
      <c r="L98" s="28"/>
      <c r="M98" s="5"/>
      <c r="N98" s="158"/>
      <c r="O98" s="158"/>
      <c r="P98" s="158"/>
      <c r="Q98" s="158"/>
      <c r="R98" s="158"/>
      <c r="S98" s="155"/>
      <c r="T98" s="136" t="s">
        <v>214</v>
      </c>
      <c r="U98" s="156"/>
      <c r="V98" s="156"/>
      <c r="W98" s="6"/>
    </row>
    <row r="99" spans="1:23">
      <c r="A99" s="5"/>
      <c r="B99" s="158"/>
      <c r="C99" s="158"/>
      <c r="D99" s="158"/>
      <c r="E99" s="158"/>
      <c r="F99" s="158"/>
      <c r="G99" s="155"/>
      <c r="H99" s="136"/>
      <c r="I99" s="156"/>
      <c r="J99" s="156"/>
      <c r="K99" s="6"/>
      <c r="L99" s="28"/>
      <c r="M99" s="5"/>
      <c r="N99" s="158"/>
      <c r="O99" s="158"/>
      <c r="P99" s="158"/>
      <c r="Q99" s="158"/>
      <c r="R99" s="158"/>
      <c r="S99" s="155"/>
      <c r="T99" s="123"/>
      <c r="U99" s="156"/>
      <c r="V99" s="156"/>
      <c r="W99" s="6"/>
    </row>
    <row r="100" spans="1:23" ht="12.75" customHeight="1">
      <c r="A100" s="5"/>
      <c r="B100" s="155" t="s">
        <v>1</v>
      </c>
      <c r="C100" s="157" t="s">
        <v>218</v>
      </c>
      <c r="D100" s="157"/>
      <c r="E100" s="157" t="s">
        <v>220</v>
      </c>
      <c r="F100" s="157"/>
      <c r="G100" s="155" t="s">
        <v>176</v>
      </c>
      <c r="H100" s="136" t="s">
        <v>215</v>
      </c>
      <c r="I100" s="156">
        <v>0</v>
      </c>
      <c r="J100" s="156">
        <v>1</v>
      </c>
      <c r="K100" s="6"/>
      <c r="L100" s="28"/>
      <c r="M100" s="5"/>
      <c r="N100" s="155" t="s">
        <v>1</v>
      </c>
      <c r="O100" s="157" t="s">
        <v>169</v>
      </c>
      <c r="P100" s="157"/>
      <c r="Q100" s="157" t="s">
        <v>204</v>
      </c>
      <c r="R100" s="157"/>
      <c r="S100" s="155" t="s">
        <v>175</v>
      </c>
      <c r="T100" s="136" t="s">
        <v>193</v>
      </c>
      <c r="U100" s="156">
        <v>1</v>
      </c>
      <c r="V100" s="156">
        <v>0</v>
      </c>
      <c r="W100" s="6"/>
    </row>
    <row r="101" spans="1:23">
      <c r="A101" s="5"/>
      <c r="B101" s="155"/>
      <c r="C101" s="157"/>
      <c r="D101" s="157"/>
      <c r="E101" s="157"/>
      <c r="F101" s="157"/>
      <c r="G101" s="155"/>
      <c r="H101" s="136" t="s">
        <v>225</v>
      </c>
      <c r="I101" s="156"/>
      <c r="J101" s="156"/>
      <c r="K101" s="6"/>
      <c r="L101" s="28"/>
      <c r="M101" s="5"/>
      <c r="N101" s="155"/>
      <c r="O101" s="157"/>
      <c r="P101" s="157"/>
      <c r="Q101" s="157"/>
      <c r="R101" s="157"/>
      <c r="S101" s="155"/>
      <c r="T101" s="136" t="s">
        <v>231</v>
      </c>
      <c r="U101" s="156"/>
      <c r="V101" s="156"/>
      <c r="W101" s="6"/>
    </row>
    <row r="102" spans="1:23">
      <c r="A102" s="5"/>
      <c r="B102" s="155"/>
      <c r="C102" s="157"/>
      <c r="D102" s="157"/>
      <c r="E102" s="157"/>
      <c r="F102" s="157"/>
      <c r="G102" s="155"/>
      <c r="H102" s="136"/>
      <c r="I102" s="156"/>
      <c r="J102" s="156"/>
      <c r="K102" s="6"/>
      <c r="L102" s="28"/>
      <c r="M102" s="5"/>
      <c r="N102" s="155"/>
      <c r="O102" s="157"/>
      <c r="P102" s="157"/>
      <c r="Q102" s="157"/>
      <c r="R102" s="157"/>
      <c r="S102" s="155"/>
      <c r="T102" s="123"/>
      <c r="U102" s="156"/>
      <c r="V102" s="156"/>
      <c r="W102" s="6"/>
    </row>
    <row r="103" spans="1:23" ht="12.75" customHeight="1">
      <c r="A103" s="5"/>
      <c r="B103" s="158">
        <v>4</v>
      </c>
      <c r="C103" s="157" t="s">
        <v>189</v>
      </c>
      <c r="D103" s="157"/>
      <c r="E103" s="157" t="s">
        <v>200</v>
      </c>
      <c r="F103" s="157"/>
      <c r="G103" s="155" t="s">
        <v>176</v>
      </c>
      <c r="H103" s="136" t="s">
        <v>224</v>
      </c>
      <c r="I103" s="156">
        <v>0</v>
      </c>
      <c r="J103" s="156">
        <v>1</v>
      </c>
      <c r="K103" s="6"/>
      <c r="L103" s="28"/>
      <c r="M103" s="5"/>
      <c r="N103" s="158">
        <v>4</v>
      </c>
      <c r="O103" s="157" t="s">
        <v>228</v>
      </c>
      <c r="P103" s="157"/>
      <c r="Q103" s="157" t="s">
        <v>205</v>
      </c>
      <c r="R103" s="157"/>
      <c r="S103" s="155" t="s">
        <v>176</v>
      </c>
      <c r="T103" s="136" t="s">
        <v>232</v>
      </c>
      <c r="U103" s="156">
        <v>0</v>
      </c>
      <c r="V103" s="156">
        <v>1</v>
      </c>
      <c r="W103" s="6"/>
    </row>
    <row r="104" spans="1:23">
      <c r="A104" s="5"/>
      <c r="B104" s="158"/>
      <c r="C104" s="157"/>
      <c r="D104" s="157"/>
      <c r="E104" s="157"/>
      <c r="F104" s="157"/>
      <c r="G104" s="155"/>
      <c r="H104" s="136" t="s">
        <v>215</v>
      </c>
      <c r="I104" s="156"/>
      <c r="J104" s="156"/>
      <c r="K104" s="6"/>
      <c r="L104" s="28"/>
      <c r="M104" s="5"/>
      <c r="N104" s="158"/>
      <c r="O104" s="157"/>
      <c r="P104" s="157"/>
      <c r="Q104" s="157"/>
      <c r="R104" s="157"/>
      <c r="S104" s="155"/>
      <c r="T104" s="136" t="s">
        <v>225</v>
      </c>
      <c r="U104" s="156"/>
      <c r="V104" s="156"/>
      <c r="W104" s="6"/>
    </row>
    <row r="105" spans="1:23">
      <c r="A105" s="5"/>
      <c r="B105" s="158"/>
      <c r="C105" s="157"/>
      <c r="D105" s="157"/>
      <c r="E105" s="157"/>
      <c r="F105" s="157"/>
      <c r="G105" s="155"/>
      <c r="H105" s="136"/>
      <c r="I105" s="156"/>
      <c r="J105" s="156"/>
      <c r="K105" s="6"/>
      <c r="L105" s="28"/>
      <c r="M105" s="5"/>
      <c r="N105" s="158"/>
      <c r="O105" s="157"/>
      <c r="P105" s="157"/>
      <c r="Q105" s="157"/>
      <c r="R105" s="157"/>
      <c r="S105" s="155"/>
      <c r="T105" s="123"/>
      <c r="U105" s="156"/>
      <c r="V105" s="156"/>
      <c r="W105" s="6"/>
    </row>
    <row r="106" spans="1:23">
      <c r="A106" s="5"/>
      <c r="B106" s="155" t="s">
        <v>2</v>
      </c>
      <c r="C106" s="157" t="s">
        <v>219</v>
      </c>
      <c r="D106" s="157"/>
      <c r="E106" s="157" t="s">
        <v>221</v>
      </c>
      <c r="F106" s="157"/>
      <c r="G106" s="155" t="s">
        <v>176</v>
      </c>
      <c r="H106" s="136" t="s">
        <v>215</v>
      </c>
      <c r="I106" s="156">
        <v>0</v>
      </c>
      <c r="J106" s="156">
        <v>1</v>
      </c>
      <c r="K106" s="6"/>
      <c r="L106" s="28"/>
      <c r="M106" s="5"/>
      <c r="N106" s="155" t="s">
        <v>2</v>
      </c>
      <c r="O106" s="157" t="s">
        <v>229</v>
      </c>
      <c r="P106" s="157"/>
      <c r="Q106" s="157" t="s">
        <v>206</v>
      </c>
      <c r="R106" s="157"/>
      <c r="S106" s="155" t="s">
        <v>176</v>
      </c>
      <c r="T106" s="136" t="s">
        <v>232</v>
      </c>
      <c r="U106" s="156">
        <v>0</v>
      </c>
      <c r="V106" s="156">
        <v>1</v>
      </c>
      <c r="W106" s="6"/>
    </row>
    <row r="107" spans="1:23">
      <c r="A107" s="5"/>
      <c r="B107" s="155"/>
      <c r="C107" s="157"/>
      <c r="D107" s="157"/>
      <c r="E107" s="157"/>
      <c r="F107" s="157"/>
      <c r="G107" s="155"/>
      <c r="H107" s="136" t="s">
        <v>215</v>
      </c>
      <c r="I107" s="156"/>
      <c r="J107" s="156"/>
      <c r="K107" s="6"/>
      <c r="L107" s="28"/>
      <c r="M107" s="5"/>
      <c r="N107" s="155"/>
      <c r="O107" s="157"/>
      <c r="P107" s="157"/>
      <c r="Q107" s="157"/>
      <c r="R107" s="157"/>
      <c r="S107" s="155"/>
      <c r="T107" s="136" t="s">
        <v>233</v>
      </c>
      <c r="U107" s="156"/>
      <c r="V107" s="156"/>
      <c r="W107" s="6"/>
    </row>
    <row r="108" spans="1:23">
      <c r="A108" s="5"/>
      <c r="B108" s="155"/>
      <c r="C108" s="157"/>
      <c r="D108" s="157"/>
      <c r="E108" s="157"/>
      <c r="F108" s="157"/>
      <c r="G108" s="155"/>
      <c r="H108" s="136"/>
      <c r="I108" s="156"/>
      <c r="J108" s="156"/>
      <c r="K108" s="6"/>
      <c r="L108" s="28"/>
      <c r="M108" s="5"/>
      <c r="N108" s="155"/>
      <c r="O108" s="157"/>
      <c r="P108" s="157"/>
      <c r="Q108" s="157"/>
      <c r="R108" s="157"/>
      <c r="S108" s="155"/>
      <c r="T108" s="123"/>
      <c r="U108" s="156"/>
      <c r="V108" s="156"/>
      <c r="W108" s="6"/>
    </row>
    <row r="109" spans="1:23">
      <c r="A109" s="5"/>
      <c r="B109" s="8"/>
      <c r="C109" s="8"/>
      <c r="D109" s="8"/>
      <c r="E109" s="144" t="s">
        <v>13</v>
      </c>
      <c r="F109" s="144"/>
      <c r="G109" s="49" t="str">
        <f>VALUE(SUM(LEFT(G94,SEARCH(":",G94)-1),LEFT(G97,SEARCH(":",G97)-1),LEFT(G100,SEARCH(":",G100)-1),LEFT(G103,SEARCH(":",G103)-1),LEFT(G106,SEARCH(":",G106)-1)))&amp;":"&amp;VALUE(SUM(RIGHT(G94,SEARCH(":",G94)-1),RIGHT(G97,SEARCH(":",G97)-1),RIGHT(G100,SEARCH(":",G100)-1),RIGHT(G103,SEARCH(":",G103)-1),RIGHT(G106,SEARCH(":",G106)-1)))</f>
        <v>0:10</v>
      </c>
      <c r="H109" s="26"/>
      <c r="I109" s="49">
        <f>SUM(I94:I108)</f>
        <v>0</v>
      </c>
      <c r="J109" s="49">
        <f>SUM(J94:J108)</f>
        <v>5</v>
      </c>
      <c r="K109" s="6"/>
      <c r="L109" s="28"/>
      <c r="M109" s="5"/>
      <c r="N109" s="8"/>
      <c r="O109" s="8"/>
      <c r="P109" s="8"/>
      <c r="Q109" s="144" t="s">
        <v>13</v>
      </c>
      <c r="R109" s="144"/>
      <c r="S109" s="49" t="str">
        <f>VALUE(SUM(LEFT(S94,SEARCH(":",S94)-1),LEFT(S97,SEARCH(":",S97)-1),LEFT(S100,SEARCH(":",S100)-1),LEFT(S103,SEARCH(":",S103)-1),LEFT(S106,SEARCH(":",S106)-1)))&amp;":"&amp;VALUE(SUM(RIGHT(S94,SEARCH(":",S94)-1),RIGHT(S97,SEARCH(":",S97)-1),RIGHT(S100,SEARCH(":",S100)-1),RIGHT(S103,SEARCH(":",S103)-1),RIGHT(S106,SEARCH(":",S106)-1)))</f>
        <v>4:6</v>
      </c>
      <c r="T109" s="26"/>
      <c r="U109" s="49">
        <f>SUM(U94:U108)</f>
        <v>2</v>
      </c>
      <c r="V109" s="49">
        <f>SUM(V94:V108)</f>
        <v>3</v>
      </c>
      <c r="W109" s="6"/>
    </row>
    <row r="110" spans="1:23">
      <c r="A110" s="5"/>
      <c r="B110" s="8"/>
      <c r="C110" s="8"/>
      <c r="D110" s="8"/>
      <c r="E110" s="8"/>
      <c r="F110" s="8"/>
      <c r="G110" s="8"/>
      <c r="H110" s="8"/>
      <c r="J110" s="8"/>
      <c r="K110" s="6"/>
      <c r="L110" s="28"/>
      <c r="M110" s="5"/>
      <c r="N110" s="8"/>
      <c r="O110" s="8"/>
      <c r="P110" s="8"/>
      <c r="Q110" s="8"/>
      <c r="R110" s="8"/>
      <c r="S110" s="8"/>
      <c r="T110" s="8"/>
      <c r="U110" s="8"/>
      <c r="V110" s="8"/>
      <c r="W110" s="6"/>
    </row>
    <row r="111" spans="1:23" ht="12.75" customHeight="1">
      <c r="A111" s="5"/>
      <c r="B111" s="8"/>
      <c r="C111" s="8"/>
      <c r="D111" s="8"/>
      <c r="E111" s="145" t="str">
        <f>IF(I109&gt;J109,C92,E92)</f>
        <v>МФ</v>
      </c>
      <c r="F111" s="146"/>
      <c r="G111" s="147"/>
      <c r="H111" s="8"/>
      <c r="I111" s="8"/>
      <c r="J111" s="151" t="str">
        <f>VALUE(MAX(I109:J109))&amp;":"&amp;VALUE(MIN(I109:J109))</f>
        <v>5:0</v>
      </c>
      <c r="K111" s="6"/>
      <c r="L111" s="28"/>
      <c r="M111" s="5"/>
      <c r="N111" s="8"/>
      <c r="O111" s="8"/>
      <c r="P111" s="8"/>
      <c r="Q111" s="145" t="str">
        <f>IF(U109&gt;V109,O92,Q92)</f>
        <v>СТФ</v>
      </c>
      <c r="R111" s="146"/>
      <c r="S111" s="147"/>
      <c r="T111" s="8"/>
      <c r="U111" s="8"/>
      <c r="V111" s="151" t="str">
        <f>VALUE(MAX(U109:V109))&amp;":"&amp;VALUE(MIN(U109:V109))</f>
        <v>3:2</v>
      </c>
      <c r="W111" s="6"/>
    </row>
    <row r="112" spans="1:23" ht="12.75" customHeight="1">
      <c r="A112" s="5"/>
      <c r="B112" s="153" t="s">
        <v>14</v>
      </c>
      <c r="C112" s="153"/>
      <c r="D112" s="153"/>
      <c r="E112" s="148"/>
      <c r="F112" s="149"/>
      <c r="G112" s="150"/>
      <c r="H112" s="154" t="s">
        <v>15</v>
      </c>
      <c r="I112" s="154"/>
      <c r="J112" s="152"/>
      <c r="K112" s="6"/>
      <c r="L112" s="28"/>
      <c r="M112" s="5"/>
      <c r="N112" s="153" t="s">
        <v>14</v>
      </c>
      <c r="O112" s="153"/>
      <c r="P112" s="153"/>
      <c r="Q112" s="148"/>
      <c r="R112" s="149"/>
      <c r="S112" s="150"/>
      <c r="T112" s="154" t="s">
        <v>15</v>
      </c>
      <c r="U112" s="154"/>
      <c r="V112" s="152"/>
      <c r="W112" s="6"/>
    </row>
    <row r="113" spans="1:23">
      <c r="A113" s="5"/>
      <c r="B113" s="125"/>
      <c r="C113" s="125"/>
      <c r="D113" s="125"/>
      <c r="E113" s="18"/>
      <c r="F113" s="18"/>
      <c r="G113" s="18"/>
      <c r="H113" s="126"/>
      <c r="I113" s="51"/>
      <c r="J113" s="19"/>
      <c r="K113" s="6"/>
      <c r="L113" s="28"/>
      <c r="M113" s="5"/>
      <c r="N113" s="125"/>
      <c r="O113" s="125"/>
      <c r="P113" s="125"/>
      <c r="Q113" s="18"/>
      <c r="R113" s="18"/>
      <c r="S113" s="18"/>
      <c r="T113" s="126"/>
      <c r="U113" s="126"/>
      <c r="V113" s="19"/>
      <c r="W113" s="6"/>
    </row>
    <row r="114" spans="1:23">
      <c r="A114" s="5"/>
      <c r="B114" s="125"/>
      <c r="C114" s="142" t="s">
        <v>3</v>
      </c>
      <c r="D114" s="142"/>
      <c r="E114" s="142"/>
      <c r="F114" s="20"/>
      <c r="G114" s="20"/>
      <c r="H114" s="142" t="s">
        <v>17</v>
      </c>
      <c r="I114" s="142"/>
      <c r="J114" s="19"/>
      <c r="K114" s="6"/>
      <c r="L114" s="28"/>
      <c r="M114" s="5"/>
      <c r="N114" s="125"/>
      <c r="O114" s="142" t="s">
        <v>3</v>
      </c>
      <c r="P114" s="142"/>
      <c r="Q114" s="142"/>
      <c r="R114" s="20"/>
      <c r="S114" s="20"/>
      <c r="T114" s="142" t="s">
        <v>17</v>
      </c>
      <c r="U114" s="142"/>
      <c r="V114" s="19"/>
      <c r="W114" s="6"/>
    </row>
    <row r="115" spans="1:23">
      <c r="A115" s="5"/>
      <c r="B115" s="8"/>
      <c r="C115" s="8"/>
      <c r="D115" s="8"/>
      <c r="E115" s="8"/>
      <c r="F115" s="8"/>
      <c r="G115" s="8"/>
      <c r="H115" s="8"/>
      <c r="I115" s="8"/>
      <c r="J115" s="8"/>
      <c r="K115" s="6"/>
      <c r="L115" s="28"/>
      <c r="M115" s="5"/>
      <c r="N115" s="8"/>
      <c r="O115" s="8"/>
      <c r="P115" s="8"/>
      <c r="Q115" s="8"/>
      <c r="R115" s="8"/>
      <c r="S115" s="8"/>
      <c r="T115" s="8"/>
      <c r="U115" s="8"/>
      <c r="V115" s="8"/>
      <c r="W115" s="6"/>
    </row>
    <row r="116" spans="1:23">
      <c r="A116" s="5"/>
      <c r="B116" s="8"/>
      <c r="I116" s="50"/>
      <c r="J116" s="8"/>
      <c r="K116" s="6"/>
      <c r="L116" s="28"/>
      <c r="M116" s="5"/>
      <c r="N116" s="8"/>
      <c r="V116" s="8"/>
      <c r="W116" s="6"/>
    </row>
    <row r="117" spans="1:23" ht="13.5" thickBot="1">
      <c r="A117" s="21"/>
      <c r="B117" s="143"/>
      <c r="C117" s="143"/>
      <c r="D117" s="143"/>
      <c r="E117" s="22"/>
      <c r="F117" s="22"/>
      <c r="G117" s="22"/>
      <c r="H117" s="143"/>
      <c r="I117" s="143"/>
      <c r="J117" s="143"/>
      <c r="K117" s="23"/>
      <c r="L117" s="29"/>
      <c r="M117" s="21"/>
      <c r="N117" s="143"/>
      <c r="O117" s="143"/>
      <c r="P117" s="143"/>
      <c r="Q117" s="22"/>
      <c r="R117" s="22"/>
      <c r="S117" s="22"/>
      <c r="T117" s="143"/>
      <c r="U117" s="143"/>
      <c r="V117" s="143"/>
      <c r="W117" s="23"/>
    </row>
    <row r="118" spans="1:23">
      <c r="A118" s="71"/>
      <c r="B118" s="2"/>
      <c r="C118" s="172"/>
      <c r="D118" s="172"/>
      <c r="E118" s="172"/>
      <c r="F118" s="172"/>
      <c r="G118" s="172"/>
      <c r="H118" s="172"/>
      <c r="I118" s="172"/>
      <c r="J118" s="2"/>
      <c r="K118" s="3"/>
      <c r="L118" s="2"/>
      <c r="M118" s="1"/>
      <c r="N118" s="2"/>
      <c r="O118" s="172"/>
      <c r="P118" s="172"/>
      <c r="Q118" s="172"/>
      <c r="R118" s="172"/>
      <c r="S118" s="172"/>
      <c r="T118" s="172"/>
      <c r="U118" s="172"/>
      <c r="V118" s="2"/>
      <c r="W118" s="3"/>
    </row>
    <row r="119" spans="1:23" ht="12.75" customHeight="1">
      <c r="A119" s="5"/>
      <c r="B119" s="167" t="s">
        <v>16</v>
      </c>
      <c r="C119" s="167"/>
      <c r="D119" s="167"/>
      <c r="E119" s="167"/>
      <c r="F119" s="167"/>
      <c r="G119" s="167"/>
      <c r="H119" s="167"/>
      <c r="I119" s="167"/>
      <c r="J119" s="167"/>
      <c r="K119" s="6"/>
      <c r="L119" s="28"/>
      <c r="M119" s="5"/>
      <c r="N119" s="167" t="s">
        <v>16</v>
      </c>
      <c r="O119" s="167"/>
      <c r="P119" s="167"/>
      <c r="Q119" s="167"/>
      <c r="R119" s="167"/>
      <c r="S119" s="167"/>
      <c r="T119" s="167"/>
      <c r="U119" s="167"/>
      <c r="V119" s="167"/>
      <c r="W119" s="6"/>
    </row>
    <row r="120" spans="1:23" ht="12.75" customHeight="1">
      <c r="A120" s="5"/>
      <c r="B120" s="167" t="s">
        <v>72</v>
      </c>
      <c r="C120" s="167"/>
      <c r="D120" s="167"/>
      <c r="E120" s="167"/>
      <c r="F120" s="167"/>
      <c r="G120" s="167"/>
      <c r="H120" s="167"/>
      <c r="I120" s="167"/>
      <c r="J120" s="167"/>
      <c r="K120" s="6"/>
      <c r="L120" s="28"/>
      <c r="M120" s="5"/>
      <c r="N120" s="167" t="s">
        <v>72</v>
      </c>
      <c r="O120" s="167"/>
      <c r="P120" s="167"/>
      <c r="Q120" s="167"/>
      <c r="R120" s="167"/>
      <c r="S120" s="167"/>
      <c r="T120" s="167"/>
      <c r="U120" s="167"/>
      <c r="V120" s="167"/>
      <c r="W120" s="6"/>
    </row>
    <row r="121" spans="1:23" ht="12.75" customHeight="1">
      <c r="A121" s="5"/>
      <c r="B121" s="168" t="s">
        <v>81</v>
      </c>
      <c r="C121" s="168"/>
      <c r="D121" s="168"/>
      <c r="E121" s="168"/>
      <c r="F121" s="168"/>
      <c r="G121" s="168"/>
      <c r="H121" s="168"/>
      <c r="I121" s="168"/>
      <c r="J121" s="168"/>
      <c r="K121" s="6"/>
      <c r="L121" s="28"/>
      <c r="M121" s="5"/>
      <c r="N121" s="168" t="s">
        <v>81</v>
      </c>
      <c r="O121" s="168"/>
      <c r="P121" s="168"/>
      <c r="Q121" s="168"/>
      <c r="R121" s="168"/>
      <c r="S121" s="168"/>
      <c r="T121" s="168"/>
      <c r="U121" s="168"/>
      <c r="V121" s="168"/>
      <c r="W121" s="6"/>
    </row>
    <row r="122" spans="1:23" ht="12.75" customHeight="1">
      <c r="A122" s="5"/>
      <c r="B122" s="168"/>
      <c r="C122" s="168"/>
      <c r="D122" s="168"/>
      <c r="E122" s="168"/>
      <c r="F122" s="168"/>
      <c r="G122" s="168"/>
      <c r="H122" s="168"/>
      <c r="I122" s="168"/>
      <c r="J122" s="168"/>
      <c r="K122" s="6"/>
      <c r="L122" s="28"/>
      <c r="M122" s="5"/>
      <c r="N122" s="168"/>
      <c r="O122" s="168"/>
      <c r="P122" s="168"/>
      <c r="Q122" s="168"/>
      <c r="R122" s="168"/>
      <c r="S122" s="168"/>
      <c r="T122" s="168"/>
      <c r="U122" s="168"/>
      <c r="V122" s="168"/>
      <c r="W122" s="6"/>
    </row>
    <row r="123" spans="1:23" ht="12.75" customHeight="1">
      <c r="A123" s="5"/>
      <c r="B123" s="168"/>
      <c r="C123" s="168"/>
      <c r="D123" s="168"/>
      <c r="E123" s="168"/>
      <c r="F123" s="168"/>
      <c r="G123" s="168"/>
      <c r="H123" s="168"/>
      <c r="I123" s="168"/>
      <c r="J123" s="168"/>
      <c r="K123" s="6"/>
      <c r="L123" s="28"/>
      <c r="M123" s="5"/>
      <c r="N123" s="168"/>
      <c r="O123" s="168"/>
      <c r="P123" s="168"/>
      <c r="Q123" s="168"/>
      <c r="R123" s="168"/>
      <c r="S123" s="168"/>
      <c r="T123" s="168"/>
      <c r="U123" s="168"/>
      <c r="V123" s="168"/>
      <c r="W123" s="6"/>
    </row>
    <row r="124" spans="1:23">
      <c r="A124" s="5"/>
      <c r="B124" s="124"/>
      <c r="C124" s="124"/>
      <c r="D124" s="124"/>
      <c r="E124" s="124"/>
      <c r="F124" s="124"/>
      <c r="G124" s="124"/>
      <c r="H124" s="124"/>
      <c r="I124" s="124"/>
      <c r="J124" s="124"/>
      <c r="K124" s="6"/>
      <c r="L124" s="28"/>
      <c r="M124" s="5"/>
      <c r="N124" s="124"/>
      <c r="O124" s="124"/>
      <c r="P124" s="124"/>
      <c r="Q124" s="124"/>
      <c r="R124" s="124"/>
      <c r="S124" s="124"/>
      <c r="T124" s="124"/>
      <c r="U124" s="124"/>
      <c r="V124" s="124"/>
      <c r="W124" s="6"/>
    </row>
    <row r="125" spans="1:23" ht="12.75" customHeight="1">
      <c r="A125" s="5"/>
      <c r="B125" s="8"/>
      <c r="C125" s="169" t="s">
        <v>5</v>
      </c>
      <c r="D125" s="169"/>
      <c r="E125" s="169"/>
      <c r="F125" s="169"/>
      <c r="G125" s="169"/>
      <c r="H125" s="169"/>
      <c r="I125" s="169"/>
      <c r="J125" s="8"/>
      <c r="K125" s="6"/>
      <c r="L125" s="28"/>
      <c r="M125" s="5"/>
      <c r="N125" s="8"/>
      <c r="O125" s="169" t="s">
        <v>5</v>
      </c>
      <c r="P125" s="169"/>
      <c r="Q125" s="169"/>
      <c r="R125" s="169"/>
      <c r="S125" s="169"/>
      <c r="T125" s="169"/>
      <c r="U125" s="169"/>
      <c r="V125" s="8"/>
      <c r="W125" s="6"/>
    </row>
    <row r="126" spans="1:23">
      <c r="A126" s="5"/>
      <c r="B126" s="8"/>
      <c r="C126" s="8"/>
      <c r="D126" s="8"/>
      <c r="E126" s="8"/>
      <c r="F126" s="8"/>
      <c r="G126" s="8"/>
      <c r="H126" s="8"/>
      <c r="I126" s="8"/>
      <c r="J126" s="8"/>
      <c r="K126" s="6"/>
      <c r="L126" s="28"/>
      <c r="M126" s="5"/>
      <c r="N126" s="8"/>
      <c r="O126" s="8"/>
      <c r="P126" s="8"/>
      <c r="Q126" s="8"/>
      <c r="R126" s="8"/>
      <c r="S126" s="8"/>
      <c r="T126" s="8"/>
      <c r="U126" s="8"/>
      <c r="V126" s="8"/>
      <c r="W126" s="6"/>
    </row>
    <row r="127" spans="1:23" ht="14.25" customHeight="1">
      <c r="A127" s="170" t="s">
        <v>6</v>
      </c>
      <c r="B127" s="154"/>
      <c r="C127" s="30">
        <v>7</v>
      </c>
      <c r="D127" s="171" t="s">
        <v>7</v>
      </c>
      <c r="E127" s="154"/>
      <c r="F127" s="154"/>
      <c r="G127" s="32" t="s">
        <v>168</v>
      </c>
      <c r="H127" s="10" t="s">
        <v>8</v>
      </c>
      <c r="I127" s="30">
        <v>3</v>
      </c>
      <c r="J127" s="11"/>
      <c r="K127" s="6"/>
      <c r="L127" s="28"/>
      <c r="M127" s="170" t="s">
        <v>6</v>
      </c>
      <c r="N127" s="154"/>
      <c r="O127" s="30">
        <v>8</v>
      </c>
      <c r="P127" s="171" t="s">
        <v>7</v>
      </c>
      <c r="Q127" s="154"/>
      <c r="R127" s="154"/>
      <c r="S127" s="32" t="s">
        <v>168</v>
      </c>
      <c r="T127" s="10" t="s">
        <v>8</v>
      </c>
      <c r="U127" s="30">
        <v>4</v>
      </c>
      <c r="V127" s="11"/>
      <c r="W127" s="6"/>
    </row>
    <row r="128" spans="1:23">
      <c r="A128" s="5"/>
      <c r="B128" s="8"/>
      <c r="C128" s="25"/>
      <c r="D128" s="8"/>
      <c r="E128" s="8"/>
      <c r="F128" s="8"/>
      <c r="G128" s="8"/>
      <c r="H128" s="8"/>
      <c r="I128" s="8"/>
      <c r="J128" s="8"/>
      <c r="K128" s="6"/>
      <c r="L128" s="28"/>
      <c r="M128" s="5"/>
      <c r="N128" s="8"/>
      <c r="O128" s="25"/>
      <c r="P128" s="8"/>
      <c r="Q128" s="8"/>
      <c r="R128" s="8"/>
      <c r="S128" s="8"/>
      <c r="T128" s="8"/>
      <c r="U128" s="8"/>
      <c r="V128" s="8"/>
      <c r="W128" s="6"/>
    </row>
    <row r="129" spans="1:23" ht="14.25" customHeight="1">
      <c r="A129" s="12" t="s">
        <v>9</v>
      </c>
      <c r="B129" s="13"/>
      <c r="C129" s="31"/>
      <c r="D129" s="163" t="s">
        <v>10</v>
      </c>
      <c r="E129" s="164"/>
      <c r="F129" s="164"/>
      <c r="G129" s="32"/>
      <c r="H129" s="10"/>
      <c r="I129" s="13"/>
      <c r="J129" s="24"/>
      <c r="K129" s="6"/>
      <c r="L129" s="28"/>
      <c r="M129" s="12" t="s">
        <v>9</v>
      </c>
      <c r="N129" s="13"/>
      <c r="O129" s="31"/>
      <c r="P129" s="163" t="s">
        <v>10</v>
      </c>
      <c r="Q129" s="164"/>
      <c r="R129" s="164"/>
      <c r="S129" s="32"/>
      <c r="T129" s="10"/>
      <c r="U129" s="13"/>
      <c r="V129" s="24"/>
      <c r="W129" s="6"/>
    </row>
    <row r="130" spans="1:23">
      <c r="A130" s="5"/>
      <c r="B130" s="13"/>
      <c r="C130" s="14"/>
      <c r="D130" s="15"/>
      <c r="E130" s="125"/>
      <c r="F130" s="125"/>
      <c r="G130" s="11"/>
      <c r="H130" s="125"/>
      <c r="I130" s="125"/>
      <c r="J130" s="17"/>
      <c r="K130" s="6"/>
      <c r="L130" s="28"/>
      <c r="M130" s="5"/>
      <c r="N130" s="13"/>
      <c r="O130" s="14"/>
      <c r="P130" s="15"/>
      <c r="Q130" s="125"/>
      <c r="R130" s="125"/>
      <c r="S130" s="11"/>
      <c r="T130" s="125"/>
      <c r="U130" s="125"/>
      <c r="V130" s="17"/>
      <c r="W130" s="6"/>
    </row>
    <row r="131" spans="1:23" ht="12.75" customHeight="1">
      <c r="A131" s="5"/>
      <c r="B131" s="165" t="s">
        <v>0</v>
      </c>
      <c r="C131" s="166" t="s">
        <v>83</v>
      </c>
      <c r="D131" s="166"/>
      <c r="E131" s="166" t="s">
        <v>20</v>
      </c>
      <c r="F131" s="166"/>
      <c r="G131" s="159" t="s">
        <v>11</v>
      </c>
      <c r="H131" s="160" t="s">
        <v>12</v>
      </c>
      <c r="I131" s="159" t="s">
        <v>4</v>
      </c>
      <c r="J131" s="159"/>
      <c r="K131" s="6"/>
      <c r="L131" s="28"/>
      <c r="M131" s="5"/>
      <c r="N131" s="165" t="s">
        <v>0</v>
      </c>
      <c r="O131" s="166" t="s">
        <v>31</v>
      </c>
      <c r="P131" s="166"/>
      <c r="Q131" s="166" t="s">
        <v>21</v>
      </c>
      <c r="R131" s="166"/>
      <c r="S131" s="159" t="s">
        <v>11</v>
      </c>
      <c r="T131" s="160" t="s">
        <v>12</v>
      </c>
      <c r="U131" s="159" t="s">
        <v>4</v>
      </c>
      <c r="V131" s="159"/>
      <c r="W131" s="6"/>
    </row>
    <row r="132" spans="1:23">
      <c r="A132" s="5"/>
      <c r="B132" s="165"/>
      <c r="C132" s="166"/>
      <c r="D132" s="166"/>
      <c r="E132" s="166"/>
      <c r="F132" s="166"/>
      <c r="G132" s="159"/>
      <c r="H132" s="161"/>
      <c r="I132" s="159"/>
      <c r="J132" s="159"/>
      <c r="K132" s="6"/>
      <c r="L132" s="28"/>
      <c r="M132" s="5"/>
      <c r="N132" s="165"/>
      <c r="O132" s="166"/>
      <c r="P132" s="166"/>
      <c r="Q132" s="166"/>
      <c r="R132" s="166"/>
      <c r="S132" s="159"/>
      <c r="T132" s="161"/>
      <c r="U132" s="159"/>
      <c r="V132" s="159"/>
      <c r="W132" s="6"/>
    </row>
    <row r="133" spans="1:23">
      <c r="A133" s="5"/>
      <c r="B133" s="158">
        <v>1</v>
      </c>
      <c r="C133" s="158" t="s">
        <v>230</v>
      </c>
      <c r="D133" s="158"/>
      <c r="E133" s="158" t="s">
        <v>79</v>
      </c>
      <c r="F133" s="158"/>
      <c r="G133" s="155" t="s">
        <v>176</v>
      </c>
      <c r="H133" s="136" t="s">
        <v>224</v>
      </c>
      <c r="I133" s="156">
        <v>0</v>
      </c>
      <c r="J133" s="156">
        <v>1</v>
      </c>
      <c r="K133" s="6"/>
      <c r="L133" s="28"/>
      <c r="M133" s="5"/>
      <c r="N133" s="158">
        <v>1</v>
      </c>
      <c r="O133" s="158" t="s">
        <v>66</v>
      </c>
      <c r="P133" s="162"/>
      <c r="Q133" s="158" t="s">
        <v>118</v>
      </c>
      <c r="R133" s="162"/>
      <c r="S133" s="155" t="s">
        <v>175</v>
      </c>
      <c r="T133" s="136" t="s">
        <v>198</v>
      </c>
      <c r="U133" s="156">
        <v>1</v>
      </c>
      <c r="V133" s="156">
        <v>0</v>
      </c>
      <c r="W133" s="6"/>
    </row>
    <row r="134" spans="1:23">
      <c r="A134" s="5"/>
      <c r="B134" s="158"/>
      <c r="C134" s="158"/>
      <c r="D134" s="158"/>
      <c r="E134" s="158"/>
      <c r="F134" s="158"/>
      <c r="G134" s="155"/>
      <c r="H134" s="136" t="s">
        <v>237</v>
      </c>
      <c r="I134" s="156"/>
      <c r="J134" s="156"/>
      <c r="K134" s="6"/>
      <c r="L134" s="28"/>
      <c r="M134" s="5"/>
      <c r="N134" s="158"/>
      <c r="O134" s="162"/>
      <c r="P134" s="162"/>
      <c r="Q134" s="162"/>
      <c r="R134" s="162"/>
      <c r="S134" s="155"/>
      <c r="T134" s="136" t="s">
        <v>194</v>
      </c>
      <c r="U134" s="156"/>
      <c r="V134" s="156"/>
      <c r="W134" s="6"/>
    </row>
    <row r="135" spans="1:23">
      <c r="A135" s="5"/>
      <c r="B135" s="158"/>
      <c r="C135" s="158"/>
      <c r="D135" s="158"/>
      <c r="E135" s="158"/>
      <c r="F135" s="158"/>
      <c r="G135" s="155"/>
      <c r="H135" s="123"/>
      <c r="I135" s="156"/>
      <c r="J135" s="156"/>
      <c r="K135" s="6"/>
      <c r="L135" s="28"/>
      <c r="M135" s="5"/>
      <c r="N135" s="158"/>
      <c r="O135" s="162"/>
      <c r="P135" s="162"/>
      <c r="Q135" s="162"/>
      <c r="R135" s="162"/>
      <c r="S135" s="155"/>
      <c r="T135" s="123"/>
      <c r="U135" s="156"/>
      <c r="V135" s="156"/>
      <c r="W135" s="6"/>
    </row>
    <row r="136" spans="1:23">
      <c r="A136" s="5"/>
      <c r="B136" s="158">
        <v>2</v>
      </c>
      <c r="C136" s="158" t="s">
        <v>203</v>
      </c>
      <c r="D136" s="158"/>
      <c r="E136" s="158" t="s">
        <v>60</v>
      </c>
      <c r="F136" s="158"/>
      <c r="G136" s="155" t="s">
        <v>175</v>
      </c>
      <c r="H136" s="136" t="s">
        <v>195</v>
      </c>
      <c r="I136" s="156">
        <v>1</v>
      </c>
      <c r="J136" s="156">
        <v>0</v>
      </c>
      <c r="K136" s="6"/>
      <c r="L136" s="28"/>
      <c r="M136" s="5"/>
      <c r="N136" s="158">
        <v>2</v>
      </c>
      <c r="O136" s="158" t="s">
        <v>56</v>
      </c>
      <c r="P136" s="158"/>
      <c r="Q136" s="158" t="s">
        <v>110</v>
      </c>
      <c r="R136" s="158"/>
      <c r="S136" s="155" t="s">
        <v>175</v>
      </c>
      <c r="T136" s="136" t="s">
        <v>243</v>
      </c>
      <c r="U136" s="156">
        <v>1</v>
      </c>
      <c r="V136" s="156">
        <v>0</v>
      </c>
      <c r="W136" s="6"/>
    </row>
    <row r="137" spans="1:23">
      <c r="A137" s="5"/>
      <c r="B137" s="158"/>
      <c r="C137" s="158"/>
      <c r="D137" s="158"/>
      <c r="E137" s="158"/>
      <c r="F137" s="158"/>
      <c r="G137" s="155"/>
      <c r="H137" s="136" t="s">
        <v>183</v>
      </c>
      <c r="I137" s="156"/>
      <c r="J137" s="156"/>
      <c r="K137" s="6"/>
      <c r="L137" s="28"/>
      <c r="M137" s="5"/>
      <c r="N137" s="158"/>
      <c r="O137" s="158"/>
      <c r="P137" s="158"/>
      <c r="Q137" s="158"/>
      <c r="R137" s="158"/>
      <c r="S137" s="155"/>
      <c r="T137" s="136" t="s">
        <v>243</v>
      </c>
      <c r="U137" s="156"/>
      <c r="V137" s="156"/>
      <c r="W137" s="6"/>
    </row>
    <row r="138" spans="1:23">
      <c r="A138" s="5"/>
      <c r="B138" s="158"/>
      <c r="C138" s="158"/>
      <c r="D138" s="158"/>
      <c r="E138" s="158"/>
      <c r="F138" s="158"/>
      <c r="G138" s="155"/>
      <c r="H138" s="123"/>
      <c r="I138" s="156"/>
      <c r="J138" s="156"/>
      <c r="K138" s="6"/>
      <c r="L138" s="28"/>
      <c r="M138" s="5"/>
      <c r="N138" s="158"/>
      <c r="O138" s="158"/>
      <c r="P138" s="158"/>
      <c r="Q138" s="158"/>
      <c r="R138" s="158"/>
      <c r="S138" s="155"/>
      <c r="T138" s="123"/>
      <c r="U138" s="156"/>
      <c r="V138" s="156"/>
      <c r="W138" s="6"/>
    </row>
    <row r="139" spans="1:23" ht="12.75" customHeight="1">
      <c r="A139" s="5"/>
      <c r="B139" s="155" t="s">
        <v>1</v>
      </c>
      <c r="C139" s="157" t="s">
        <v>204</v>
      </c>
      <c r="D139" s="157"/>
      <c r="E139" s="157" t="s">
        <v>234</v>
      </c>
      <c r="F139" s="157"/>
      <c r="G139" s="155" t="s">
        <v>176</v>
      </c>
      <c r="H139" s="136" t="s">
        <v>217</v>
      </c>
      <c r="I139" s="156">
        <v>0</v>
      </c>
      <c r="J139" s="156">
        <v>1</v>
      </c>
      <c r="K139" s="6"/>
      <c r="L139" s="28"/>
      <c r="M139" s="5"/>
      <c r="N139" s="155" t="s">
        <v>1</v>
      </c>
      <c r="O139" s="157" t="s">
        <v>184</v>
      </c>
      <c r="P139" s="157"/>
      <c r="Q139" s="157" t="s">
        <v>240</v>
      </c>
      <c r="R139" s="157"/>
      <c r="S139" s="155" t="s">
        <v>175</v>
      </c>
      <c r="T139" s="136" t="s">
        <v>231</v>
      </c>
      <c r="U139" s="156">
        <v>1</v>
      </c>
      <c r="V139" s="156">
        <v>0</v>
      </c>
      <c r="W139" s="6"/>
    </row>
    <row r="140" spans="1:23">
      <c r="A140" s="5"/>
      <c r="B140" s="155"/>
      <c r="C140" s="157"/>
      <c r="D140" s="157"/>
      <c r="E140" s="157"/>
      <c r="F140" s="157"/>
      <c r="G140" s="155"/>
      <c r="H140" s="136" t="s">
        <v>214</v>
      </c>
      <c r="I140" s="156"/>
      <c r="J140" s="156"/>
      <c r="K140" s="6"/>
      <c r="L140" s="28"/>
      <c r="M140" s="5"/>
      <c r="N140" s="155"/>
      <c r="O140" s="157"/>
      <c r="P140" s="157"/>
      <c r="Q140" s="157"/>
      <c r="R140" s="157"/>
      <c r="S140" s="155"/>
      <c r="T140" s="136" t="s">
        <v>194</v>
      </c>
      <c r="U140" s="156"/>
      <c r="V140" s="156"/>
      <c r="W140" s="6"/>
    </row>
    <row r="141" spans="1:23">
      <c r="A141" s="5"/>
      <c r="B141" s="155"/>
      <c r="C141" s="157"/>
      <c r="D141" s="157"/>
      <c r="E141" s="157"/>
      <c r="F141" s="157"/>
      <c r="G141" s="155"/>
      <c r="H141" s="123"/>
      <c r="I141" s="156"/>
      <c r="J141" s="156"/>
      <c r="K141" s="6"/>
      <c r="L141" s="28"/>
      <c r="M141" s="5"/>
      <c r="N141" s="155"/>
      <c r="O141" s="157"/>
      <c r="P141" s="157"/>
      <c r="Q141" s="157"/>
      <c r="R141" s="157"/>
      <c r="S141" s="155"/>
      <c r="T141" s="123"/>
      <c r="U141" s="156"/>
      <c r="V141" s="156"/>
      <c r="W141" s="6"/>
    </row>
    <row r="142" spans="1:23" ht="12.75" customHeight="1">
      <c r="A142" s="5"/>
      <c r="B142" s="158">
        <v>4</v>
      </c>
      <c r="C142" s="157" t="s">
        <v>205</v>
      </c>
      <c r="D142" s="157"/>
      <c r="E142" s="157" t="s">
        <v>235</v>
      </c>
      <c r="F142" s="157"/>
      <c r="G142" s="155" t="s">
        <v>175</v>
      </c>
      <c r="H142" s="136" t="s">
        <v>179</v>
      </c>
      <c r="I142" s="156">
        <v>1</v>
      </c>
      <c r="J142" s="156">
        <v>0</v>
      </c>
      <c r="K142" s="6"/>
      <c r="L142" s="28"/>
      <c r="M142" s="5"/>
      <c r="N142" s="158">
        <v>4</v>
      </c>
      <c r="O142" s="157" t="s">
        <v>185</v>
      </c>
      <c r="P142" s="157"/>
      <c r="Q142" s="157" t="s">
        <v>241</v>
      </c>
      <c r="R142" s="157"/>
      <c r="S142" s="155" t="s">
        <v>175</v>
      </c>
      <c r="T142" s="136" t="s">
        <v>244</v>
      </c>
      <c r="U142" s="156">
        <v>1</v>
      </c>
      <c r="V142" s="156">
        <v>0</v>
      </c>
      <c r="W142" s="6"/>
    </row>
    <row r="143" spans="1:23">
      <c r="A143" s="5"/>
      <c r="B143" s="158"/>
      <c r="C143" s="157"/>
      <c r="D143" s="157"/>
      <c r="E143" s="157"/>
      <c r="F143" s="157"/>
      <c r="G143" s="155"/>
      <c r="H143" s="136" t="s">
        <v>178</v>
      </c>
      <c r="I143" s="156"/>
      <c r="J143" s="156"/>
      <c r="K143" s="6"/>
      <c r="L143" s="28"/>
      <c r="M143" s="5"/>
      <c r="N143" s="158"/>
      <c r="O143" s="157"/>
      <c r="P143" s="157"/>
      <c r="Q143" s="157"/>
      <c r="R143" s="157"/>
      <c r="S143" s="155"/>
      <c r="T143" s="136" t="s">
        <v>244</v>
      </c>
      <c r="U143" s="156"/>
      <c r="V143" s="156"/>
      <c r="W143" s="6"/>
    </row>
    <row r="144" spans="1:23">
      <c r="A144" s="5"/>
      <c r="B144" s="158"/>
      <c r="C144" s="157"/>
      <c r="D144" s="157"/>
      <c r="E144" s="157"/>
      <c r="F144" s="157"/>
      <c r="G144" s="155"/>
      <c r="H144" s="123"/>
      <c r="I144" s="156"/>
      <c r="J144" s="156"/>
      <c r="K144" s="6"/>
      <c r="L144" s="28"/>
      <c r="M144" s="5"/>
      <c r="N144" s="158"/>
      <c r="O144" s="157"/>
      <c r="P144" s="157"/>
      <c r="Q144" s="157"/>
      <c r="R144" s="157"/>
      <c r="S144" s="155"/>
      <c r="T144" s="123"/>
      <c r="U144" s="156"/>
      <c r="V144" s="156"/>
      <c r="W144" s="6"/>
    </row>
    <row r="145" spans="1:23" ht="12.75" customHeight="1">
      <c r="A145" s="5"/>
      <c r="B145" s="155" t="s">
        <v>2</v>
      </c>
      <c r="C145" s="157" t="s">
        <v>206</v>
      </c>
      <c r="D145" s="157"/>
      <c r="E145" s="157" t="s">
        <v>219</v>
      </c>
      <c r="F145" s="157"/>
      <c r="G145" s="155" t="s">
        <v>236</v>
      </c>
      <c r="H145" s="136" t="s">
        <v>177</v>
      </c>
      <c r="I145" s="156">
        <v>0</v>
      </c>
      <c r="J145" s="156">
        <v>1</v>
      </c>
      <c r="K145" s="6"/>
      <c r="L145" s="28"/>
      <c r="M145" s="5"/>
      <c r="N145" s="155" t="s">
        <v>2</v>
      </c>
      <c r="O145" s="157" t="s">
        <v>186</v>
      </c>
      <c r="P145" s="157"/>
      <c r="Q145" s="157" t="s">
        <v>242</v>
      </c>
      <c r="R145" s="157"/>
      <c r="S145" s="155" t="s">
        <v>175</v>
      </c>
      <c r="T145" s="136" t="s">
        <v>244</v>
      </c>
      <c r="U145" s="156">
        <v>1</v>
      </c>
      <c r="V145" s="156">
        <v>0</v>
      </c>
      <c r="W145" s="6"/>
    </row>
    <row r="146" spans="1:23">
      <c r="A146" s="5"/>
      <c r="B146" s="155"/>
      <c r="C146" s="157"/>
      <c r="D146" s="157"/>
      <c r="E146" s="157"/>
      <c r="F146" s="157"/>
      <c r="G146" s="155"/>
      <c r="H146" s="136" t="s">
        <v>238</v>
      </c>
      <c r="I146" s="156"/>
      <c r="J146" s="156"/>
      <c r="K146" s="6"/>
      <c r="L146" s="28"/>
      <c r="M146" s="5"/>
      <c r="N146" s="155"/>
      <c r="O146" s="157"/>
      <c r="P146" s="157"/>
      <c r="Q146" s="157"/>
      <c r="R146" s="157"/>
      <c r="S146" s="155"/>
      <c r="T146" s="136" t="s">
        <v>244</v>
      </c>
      <c r="U146" s="156"/>
      <c r="V146" s="156"/>
      <c r="W146" s="6"/>
    </row>
    <row r="147" spans="1:23">
      <c r="A147" s="5"/>
      <c r="B147" s="155"/>
      <c r="C147" s="157"/>
      <c r="D147" s="157"/>
      <c r="E147" s="157"/>
      <c r="F147" s="157"/>
      <c r="G147" s="155"/>
      <c r="H147" s="136" t="s">
        <v>239</v>
      </c>
      <c r="I147" s="156"/>
      <c r="J147" s="156"/>
      <c r="K147" s="6"/>
      <c r="L147" s="28"/>
      <c r="M147" s="5"/>
      <c r="N147" s="155"/>
      <c r="O147" s="157"/>
      <c r="P147" s="157"/>
      <c r="Q147" s="157"/>
      <c r="R147" s="157"/>
      <c r="S147" s="155"/>
      <c r="T147" s="123"/>
      <c r="U147" s="156"/>
      <c r="V147" s="156"/>
      <c r="W147" s="6"/>
    </row>
    <row r="148" spans="1:23">
      <c r="A148" s="5"/>
      <c r="B148" s="8"/>
      <c r="C148" s="8"/>
      <c r="D148" s="8"/>
      <c r="E148" s="144" t="s">
        <v>13</v>
      </c>
      <c r="F148" s="144"/>
      <c r="G148" s="49" t="str">
        <f>VALUE(SUM(LEFT(G133,SEARCH(":",G133)-1),LEFT(G136,SEARCH(":",G136)-1),LEFT(G139,SEARCH(":",G139)-1),LEFT(G142,SEARCH(":",G142)-1),LEFT(G145,SEARCH(":",G145)-1)))&amp;":"&amp;VALUE(SUM(RIGHT(G133,SEARCH(":",G133)-1),RIGHT(G136,SEARCH(":",G136)-1),RIGHT(G139,SEARCH(":",G139)-1),RIGHT(G142,SEARCH(":",G142)-1),RIGHT(G145,SEARCH(":",G145)-1)))</f>
        <v>5:6</v>
      </c>
      <c r="H148" s="26"/>
      <c r="I148" s="49">
        <f>SUM(I133:I147)</f>
        <v>2</v>
      </c>
      <c r="J148" s="49">
        <f>SUM(J133:J147)</f>
        <v>3</v>
      </c>
      <c r="K148" s="6"/>
      <c r="L148" s="28"/>
      <c r="M148" s="5"/>
      <c r="N148" s="8"/>
      <c r="O148" s="8"/>
      <c r="P148" s="8"/>
      <c r="Q148" s="144" t="s">
        <v>13</v>
      </c>
      <c r="R148" s="144"/>
      <c r="S148" s="49" t="str">
        <f>VALUE(SUM(LEFT(S133,SEARCH(":",S133)-1),LEFT(S136,SEARCH(":",S136)-1),LEFT(S139,SEARCH(":",S139)-1),LEFT(S142,SEARCH(":",S142)-1),LEFT(S145,SEARCH(":",S145)-1)))&amp;":"&amp;VALUE(SUM(RIGHT(S133,SEARCH(":",S133)-1),RIGHT(S136,SEARCH(":",S136)-1),RIGHT(S139,SEARCH(":",S139)-1),RIGHT(S142,SEARCH(":",S142)-1),RIGHT(S145,SEARCH(":",S145)-1)))</f>
        <v>10:0</v>
      </c>
      <c r="T148" s="26"/>
      <c r="U148" s="49">
        <f>SUM(U133:U147)</f>
        <v>5</v>
      </c>
      <c r="V148" s="49">
        <f>SUM(V133:V147)</f>
        <v>0</v>
      </c>
      <c r="W148" s="6"/>
    </row>
    <row r="149" spans="1:23">
      <c r="A149" s="5"/>
      <c r="B149" s="8"/>
      <c r="C149" s="8"/>
      <c r="D149" s="8"/>
      <c r="E149" s="8"/>
      <c r="F149" s="8"/>
      <c r="G149" s="8"/>
      <c r="H149" s="8"/>
      <c r="J149" s="8"/>
      <c r="K149" s="6"/>
      <c r="L149" s="28"/>
      <c r="M149" s="5"/>
      <c r="N149" s="8"/>
      <c r="O149" s="8"/>
      <c r="P149" s="8"/>
      <c r="Q149" s="8"/>
      <c r="R149" s="8"/>
      <c r="S149" s="8"/>
      <c r="T149" s="8"/>
      <c r="U149" s="8"/>
      <c r="V149" s="8"/>
      <c r="W149" s="6"/>
    </row>
    <row r="150" spans="1:23" ht="12.75" customHeight="1">
      <c r="A150" s="5"/>
      <c r="B150" s="8"/>
      <c r="C150" s="8"/>
      <c r="D150" s="8"/>
      <c r="E150" s="145" t="str">
        <f>IF(I148&gt;J148,C131,E131)</f>
        <v>ФМП</v>
      </c>
      <c r="F150" s="146"/>
      <c r="G150" s="147"/>
      <c r="H150" s="8"/>
      <c r="I150" s="8"/>
      <c r="J150" s="151" t="str">
        <f>VALUE(MAX(I148:J148))&amp;":"&amp;VALUE(MIN(I148:J148))</f>
        <v>3:2</v>
      </c>
      <c r="K150" s="6"/>
      <c r="L150" s="28"/>
      <c r="M150" s="5"/>
      <c r="N150" s="8"/>
      <c r="O150" s="8"/>
      <c r="P150" s="8"/>
      <c r="Q150" s="145" t="str">
        <f>IF(U148&gt;V148,O131,Q131)</f>
        <v>ЭФ</v>
      </c>
      <c r="R150" s="146"/>
      <c r="S150" s="147"/>
      <c r="T150" s="8"/>
      <c r="U150" s="8"/>
      <c r="V150" s="151" t="str">
        <f>VALUE(MAX(U148:V148))&amp;":"&amp;VALUE(MIN(U148:V148))</f>
        <v>5:0</v>
      </c>
      <c r="W150" s="6"/>
    </row>
    <row r="151" spans="1:23" ht="12.75" customHeight="1">
      <c r="A151" s="5"/>
      <c r="B151" s="153" t="s">
        <v>14</v>
      </c>
      <c r="C151" s="153"/>
      <c r="D151" s="153"/>
      <c r="E151" s="148"/>
      <c r="F151" s="149"/>
      <c r="G151" s="150"/>
      <c r="H151" s="154" t="s">
        <v>15</v>
      </c>
      <c r="I151" s="154"/>
      <c r="J151" s="152"/>
      <c r="K151" s="6"/>
      <c r="L151" s="28"/>
      <c r="M151" s="5"/>
      <c r="N151" s="153" t="s">
        <v>14</v>
      </c>
      <c r="O151" s="153"/>
      <c r="P151" s="153"/>
      <c r="Q151" s="148"/>
      <c r="R151" s="149"/>
      <c r="S151" s="150"/>
      <c r="T151" s="154" t="s">
        <v>15</v>
      </c>
      <c r="U151" s="154"/>
      <c r="V151" s="152"/>
      <c r="W151" s="6"/>
    </row>
    <row r="152" spans="1:23">
      <c r="A152" s="5"/>
      <c r="B152" s="125"/>
      <c r="C152" s="125"/>
      <c r="D152" s="125"/>
      <c r="E152" s="18"/>
      <c r="F152" s="18"/>
      <c r="G152" s="18"/>
      <c r="H152" s="126"/>
      <c r="I152" s="51"/>
      <c r="J152" s="19"/>
      <c r="K152" s="6"/>
      <c r="L152" s="28"/>
      <c r="M152" s="5"/>
      <c r="N152" s="125"/>
      <c r="O152" s="125"/>
      <c r="P152" s="125"/>
      <c r="Q152" s="18"/>
      <c r="R152" s="18"/>
      <c r="S152" s="18"/>
      <c r="T152" s="126"/>
      <c r="U152" s="126"/>
      <c r="V152" s="19"/>
      <c r="W152" s="6"/>
    </row>
    <row r="153" spans="1:23">
      <c r="A153" s="5"/>
      <c r="B153" s="125"/>
      <c r="C153" s="142" t="s">
        <v>3</v>
      </c>
      <c r="D153" s="142"/>
      <c r="E153" s="142"/>
      <c r="F153" s="20"/>
      <c r="G153" s="20"/>
      <c r="H153" s="142" t="s">
        <v>17</v>
      </c>
      <c r="I153" s="142"/>
      <c r="J153" s="19"/>
      <c r="K153" s="6"/>
      <c r="L153" s="28"/>
      <c r="M153" s="5"/>
      <c r="N153" s="125"/>
      <c r="O153" s="142" t="s">
        <v>3</v>
      </c>
      <c r="P153" s="142"/>
      <c r="Q153" s="142"/>
      <c r="R153" s="20"/>
      <c r="S153" s="20"/>
      <c r="T153" s="142" t="s">
        <v>17</v>
      </c>
      <c r="U153" s="142"/>
      <c r="V153" s="19"/>
      <c r="W153" s="6"/>
    </row>
    <row r="154" spans="1:23">
      <c r="A154" s="5"/>
      <c r="B154" s="8"/>
      <c r="C154" s="8"/>
      <c r="D154" s="8"/>
      <c r="E154" s="8"/>
      <c r="F154" s="8"/>
      <c r="G154" s="8"/>
      <c r="H154" s="8"/>
      <c r="I154" s="8"/>
      <c r="J154" s="8"/>
      <c r="K154" s="6"/>
      <c r="L154" s="28"/>
      <c r="M154" s="5"/>
      <c r="N154" s="8"/>
      <c r="O154" s="8"/>
      <c r="P154" s="8"/>
      <c r="Q154" s="8"/>
      <c r="R154" s="8"/>
      <c r="S154" s="8"/>
      <c r="T154" s="8"/>
      <c r="U154" s="8"/>
      <c r="V154" s="8"/>
      <c r="W154" s="6"/>
    </row>
    <row r="155" spans="1:23">
      <c r="A155" s="5"/>
      <c r="B155" s="8"/>
      <c r="I155" s="50"/>
      <c r="J155" s="8"/>
      <c r="K155" s="6"/>
      <c r="L155" s="28"/>
      <c r="M155" s="5"/>
      <c r="N155" s="8"/>
      <c r="V155" s="8"/>
      <c r="W155" s="6"/>
    </row>
    <row r="156" spans="1:23" ht="13.5" thickBot="1">
      <c r="A156" s="21"/>
      <c r="B156" s="143"/>
      <c r="C156" s="143"/>
      <c r="D156" s="143"/>
      <c r="E156" s="22"/>
      <c r="F156" s="22"/>
      <c r="G156" s="22"/>
      <c r="H156" s="143"/>
      <c r="I156" s="143"/>
      <c r="J156" s="143"/>
      <c r="K156" s="23"/>
      <c r="L156" s="29"/>
      <c r="M156" s="21"/>
      <c r="N156" s="143"/>
      <c r="O156" s="143"/>
      <c r="P156" s="143"/>
      <c r="Q156" s="22"/>
      <c r="R156" s="22"/>
      <c r="S156" s="22"/>
      <c r="T156" s="143"/>
      <c r="U156" s="143"/>
      <c r="V156" s="143"/>
      <c r="W156" s="23"/>
    </row>
    <row r="157" spans="1:23">
      <c r="A157" s="71"/>
      <c r="B157" s="2"/>
      <c r="C157" s="172"/>
      <c r="D157" s="172"/>
      <c r="E157" s="172"/>
      <c r="F157" s="172"/>
      <c r="G157" s="172"/>
      <c r="H157" s="172"/>
      <c r="I157" s="172"/>
      <c r="J157" s="2"/>
      <c r="K157" s="3"/>
      <c r="L157" s="2"/>
      <c r="M157" s="1"/>
      <c r="N157" s="2"/>
      <c r="O157" s="172"/>
      <c r="P157" s="172"/>
      <c r="Q157" s="172"/>
      <c r="R157" s="172"/>
      <c r="S157" s="172"/>
      <c r="T157" s="172"/>
      <c r="U157" s="172"/>
      <c r="V157" s="2"/>
      <c r="W157" s="3"/>
    </row>
    <row r="158" spans="1:23" ht="12.75" customHeight="1">
      <c r="A158" s="5"/>
      <c r="B158" s="167" t="s">
        <v>16</v>
      </c>
      <c r="C158" s="167"/>
      <c r="D158" s="167"/>
      <c r="E158" s="167"/>
      <c r="F158" s="167"/>
      <c r="G158" s="167"/>
      <c r="H158" s="167"/>
      <c r="I158" s="167"/>
      <c r="J158" s="167"/>
      <c r="K158" s="6"/>
      <c r="L158" s="28"/>
      <c r="M158" s="5"/>
      <c r="N158" s="167" t="s">
        <v>16</v>
      </c>
      <c r="O158" s="167"/>
      <c r="P158" s="167"/>
      <c r="Q158" s="167"/>
      <c r="R158" s="167"/>
      <c r="S158" s="167"/>
      <c r="T158" s="167"/>
      <c r="U158" s="167"/>
      <c r="V158" s="167"/>
      <c r="W158" s="6"/>
    </row>
    <row r="159" spans="1:23" ht="12.75" customHeight="1">
      <c r="A159" s="5"/>
      <c r="B159" s="167" t="s">
        <v>72</v>
      </c>
      <c r="C159" s="167"/>
      <c r="D159" s="167"/>
      <c r="E159" s="167"/>
      <c r="F159" s="167"/>
      <c r="G159" s="167"/>
      <c r="H159" s="167"/>
      <c r="I159" s="167"/>
      <c r="J159" s="167"/>
      <c r="K159" s="6"/>
      <c r="L159" s="28"/>
      <c r="M159" s="5"/>
      <c r="N159" s="167" t="s">
        <v>72</v>
      </c>
      <c r="O159" s="167"/>
      <c r="P159" s="167"/>
      <c r="Q159" s="167"/>
      <c r="R159" s="167"/>
      <c r="S159" s="167"/>
      <c r="T159" s="167"/>
      <c r="U159" s="167"/>
      <c r="V159" s="167"/>
      <c r="W159" s="6"/>
    </row>
    <row r="160" spans="1:23" ht="12.75" customHeight="1">
      <c r="A160" s="5"/>
      <c r="B160" s="168" t="s">
        <v>81</v>
      </c>
      <c r="C160" s="168"/>
      <c r="D160" s="168"/>
      <c r="E160" s="168"/>
      <c r="F160" s="168"/>
      <c r="G160" s="168"/>
      <c r="H160" s="168"/>
      <c r="I160" s="168"/>
      <c r="J160" s="168"/>
      <c r="K160" s="6"/>
      <c r="L160" s="28"/>
      <c r="M160" s="5"/>
      <c r="N160" s="168" t="s">
        <v>81</v>
      </c>
      <c r="O160" s="168"/>
      <c r="P160" s="168"/>
      <c r="Q160" s="168"/>
      <c r="R160" s="168"/>
      <c r="S160" s="168"/>
      <c r="T160" s="168"/>
      <c r="U160" s="168"/>
      <c r="V160" s="168"/>
      <c r="W160" s="6"/>
    </row>
    <row r="161" spans="1:23" ht="12.75" customHeight="1">
      <c r="A161" s="5"/>
      <c r="B161" s="168"/>
      <c r="C161" s="168"/>
      <c r="D161" s="168"/>
      <c r="E161" s="168"/>
      <c r="F161" s="168"/>
      <c r="G161" s="168"/>
      <c r="H161" s="168"/>
      <c r="I161" s="168"/>
      <c r="J161" s="168"/>
      <c r="K161" s="6"/>
      <c r="L161" s="28"/>
      <c r="M161" s="5"/>
      <c r="N161" s="168"/>
      <c r="O161" s="168"/>
      <c r="P161" s="168"/>
      <c r="Q161" s="168"/>
      <c r="R161" s="168"/>
      <c r="S161" s="168"/>
      <c r="T161" s="168"/>
      <c r="U161" s="168"/>
      <c r="V161" s="168"/>
      <c r="W161" s="6"/>
    </row>
    <row r="162" spans="1:23" ht="12.75" customHeight="1">
      <c r="A162" s="5"/>
      <c r="B162" s="168"/>
      <c r="C162" s="168"/>
      <c r="D162" s="168"/>
      <c r="E162" s="168"/>
      <c r="F162" s="168"/>
      <c r="G162" s="168"/>
      <c r="H162" s="168"/>
      <c r="I162" s="168"/>
      <c r="J162" s="168"/>
      <c r="K162" s="6"/>
      <c r="L162" s="28"/>
      <c r="M162" s="5"/>
      <c r="N162" s="168"/>
      <c r="O162" s="168"/>
      <c r="P162" s="168"/>
      <c r="Q162" s="168"/>
      <c r="R162" s="168"/>
      <c r="S162" s="168"/>
      <c r="T162" s="168"/>
      <c r="U162" s="168"/>
      <c r="V162" s="168"/>
      <c r="W162" s="6"/>
    </row>
    <row r="163" spans="1:23">
      <c r="A163" s="5"/>
      <c r="B163" s="124"/>
      <c r="C163" s="124"/>
      <c r="D163" s="124"/>
      <c r="E163" s="124"/>
      <c r="F163" s="124"/>
      <c r="G163" s="124"/>
      <c r="H163" s="124"/>
      <c r="I163" s="124"/>
      <c r="J163" s="124"/>
      <c r="K163" s="6"/>
      <c r="L163" s="28"/>
      <c r="M163" s="5"/>
      <c r="N163" s="124"/>
      <c r="O163" s="124"/>
      <c r="P163" s="124"/>
      <c r="Q163" s="124"/>
      <c r="R163" s="124"/>
      <c r="S163" s="124"/>
      <c r="T163" s="124"/>
      <c r="U163" s="124"/>
      <c r="V163" s="124"/>
      <c r="W163" s="6"/>
    </row>
    <row r="164" spans="1:23" ht="12.75" customHeight="1">
      <c r="A164" s="5"/>
      <c r="B164" s="8"/>
      <c r="C164" s="169" t="s">
        <v>5</v>
      </c>
      <c r="D164" s="169"/>
      <c r="E164" s="169"/>
      <c r="F164" s="169"/>
      <c r="G164" s="169"/>
      <c r="H164" s="169"/>
      <c r="I164" s="169"/>
      <c r="J164" s="8"/>
      <c r="K164" s="6"/>
      <c r="L164" s="28"/>
      <c r="M164" s="5"/>
      <c r="N164" s="8"/>
      <c r="O164" s="169" t="s">
        <v>5</v>
      </c>
      <c r="P164" s="169"/>
      <c r="Q164" s="169"/>
      <c r="R164" s="169"/>
      <c r="S164" s="169"/>
      <c r="T164" s="169"/>
      <c r="U164" s="169"/>
      <c r="V164" s="8"/>
      <c r="W164" s="6"/>
    </row>
    <row r="165" spans="1:23">
      <c r="A165" s="5"/>
      <c r="B165" s="8"/>
      <c r="C165" s="8"/>
      <c r="D165" s="8"/>
      <c r="E165" s="8"/>
      <c r="F165" s="8"/>
      <c r="G165" s="8"/>
      <c r="H165" s="8"/>
      <c r="I165" s="8"/>
      <c r="J165" s="8"/>
      <c r="K165" s="6"/>
      <c r="L165" s="28"/>
      <c r="M165" s="5"/>
      <c r="N165" s="8"/>
      <c r="O165" s="8"/>
      <c r="P165" s="8"/>
      <c r="Q165" s="8"/>
      <c r="R165" s="8"/>
      <c r="S165" s="8"/>
      <c r="T165" s="8"/>
      <c r="U165" s="8"/>
      <c r="V165" s="8"/>
      <c r="W165" s="6"/>
    </row>
    <row r="166" spans="1:23" ht="14.25" customHeight="1">
      <c r="A166" s="170" t="s">
        <v>6</v>
      </c>
      <c r="B166" s="154"/>
      <c r="C166" s="30">
        <v>9</v>
      </c>
      <c r="D166" s="171" t="s">
        <v>7</v>
      </c>
      <c r="E166" s="154"/>
      <c r="F166" s="154"/>
      <c r="G166" s="32" t="s">
        <v>168</v>
      </c>
      <c r="H166" s="10" t="s">
        <v>8</v>
      </c>
      <c r="I166" s="30">
        <v>1</v>
      </c>
      <c r="J166" s="11"/>
      <c r="K166" s="6"/>
      <c r="L166" s="28"/>
      <c r="M166" s="170" t="s">
        <v>6</v>
      </c>
      <c r="N166" s="154"/>
      <c r="O166" s="30">
        <v>2</v>
      </c>
      <c r="P166" s="171" t="s">
        <v>7</v>
      </c>
      <c r="Q166" s="154"/>
      <c r="R166" s="154"/>
      <c r="S166" s="32"/>
      <c r="T166" s="10" t="s">
        <v>8</v>
      </c>
      <c r="U166" s="30">
        <v>2</v>
      </c>
      <c r="V166" s="11"/>
      <c r="W166" s="6"/>
    </row>
    <row r="167" spans="1:23">
      <c r="A167" s="5"/>
      <c r="B167" s="8"/>
      <c r="C167" s="25"/>
      <c r="D167" s="8"/>
      <c r="E167" s="8"/>
      <c r="F167" s="8"/>
      <c r="G167" s="8"/>
      <c r="H167" s="8"/>
      <c r="I167" s="8"/>
      <c r="J167" s="8"/>
      <c r="K167" s="6"/>
      <c r="L167" s="28"/>
      <c r="M167" s="5"/>
      <c r="N167" s="8"/>
      <c r="O167" s="25"/>
      <c r="P167" s="8"/>
      <c r="Q167" s="8"/>
      <c r="R167" s="8"/>
      <c r="S167" s="8"/>
      <c r="T167" s="8"/>
      <c r="U167" s="8"/>
      <c r="V167" s="8"/>
      <c r="W167" s="6"/>
    </row>
    <row r="168" spans="1:23" ht="14.25" customHeight="1">
      <c r="A168" s="12" t="s">
        <v>9</v>
      </c>
      <c r="B168" s="13"/>
      <c r="C168" s="31"/>
      <c r="D168" s="163" t="s">
        <v>10</v>
      </c>
      <c r="E168" s="164"/>
      <c r="F168" s="164"/>
      <c r="G168" s="32"/>
      <c r="H168" s="10"/>
      <c r="I168" s="13"/>
      <c r="J168" s="24"/>
      <c r="K168" s="6"/>
      <c r="L168" s="28"/>
      <c r="M168" s="12" t="s">
        <v>9</v>
      </c>
      <c r="N168" s="13"/>
      <c r="O168" s="31"/>
      <c r="P168" s="163" t="s">
        <v>10</v>
      </c>
      <c r="Q168" s="164"/>
      <c r="R168" s="164"/>
      <c r="S168" s="32"/>
      <c r="T168" s="10"/>
      <c r="U168" s="13"/>
      <c r="V168" s="24"/>
      <c r="W168" s="6"/>
    </row>
    <row r="169" spans="1:23">
      <c r="A169" s="5"/>
      <c r="B169" s="13"/>
      <c r="C169" s="14"/>
      <c r="D169" s="15"/>
      <c r="E169" s="125"/>
      <c r="F169" s="125"/>
      <c r="G169" s="11"/>
      <c r="H169" s="125"/>
      <c r="I169" s="125"/>
      <c r="J169" s="17"/>
      <c r="K169" s="6"/>
      <c r="L169" s="28"/>
      <c r="M169" s="5"/>
      <c r="N169" s="13"/>
      <c r="O169" s="14"/>
      <c r="P169" s="15"/>
      <c r="Q169" s="125"/>
      <c r="R169" s="125"/>
      <c r="S169" s="11"/>
      <c r="T169" s="125"/>
      <c r="U169" s="125"/>
      <c r="V169" s="17"/>
      <c r="W169" s="6"/>
    </row>
    <row r="170" spans="1:23" ht="12.75" customHeight="1">
      <c r="A170" s="5"/>
      <c r="B170" s="165" t="s">
        <v>0</v>
      </c>
      <c r="C170" s="166" t="s">
        <v>19</v>
      </c>
      <c r="D170" s="166"/>
      <c r="E170" s="166" t="s">
        <v>18</v>
      </c>
      <c r="F170" s="166"/>
      <c r="G170" s="159" t="s">
        <v>11</v>
      </c>
      <c r="H170" s="160" t="s">
        <v>12</v>
      </c>
      <c r="I170" s="159" t="s">
        <v>4</v>
      </c>
      <c r="J170" s="159"/>
      <c r="K170" s="6"/>
      <c r="L170" s="28"/>
      <c r="M170" s="5"/>
      <c r="N170" s="165" t="s">
        <v>0</v>
      </c>
      <c r="O170" s="166" t="s">
        <v>18</v>
      </c>
      <c r="P170" s="166"/>
      <c r="Q170" s="166" t="s">
        <v>20</v>
      </c>
      <c r="R170" s="166"/>
      <c r="S170" s="159" t="s">
        <v>11</v>
      </c>
      <c r="T170" s="160" t="s">
        <v>12</v>
      </c>
      <c r="U170" s="159" t="s">
        <v>4</v>
      </c>
      <c r="V170" s="159"/>
      <c r="W170" s="6"/>
    </row>
    <row r="171" spans="1:23">
      <c r="A171" s="5"/>
      <c r="B171" s="165"/>
      <c r="C171" s="166"/>
      <c r="D171" s="166"/>
      <c r="E171" s="166"/>
      <c r="F171" s="166"/>
      <c r="G171" s="159"/>
      <c r="H171" s="161"/>
      <c r="I171" s="159"/>
      <c r="J171" s="159"/>
      <c r="K171" s="6"/>
      <c r="L171" s="28"/>
      <c r="M171" s="5"/>
      <c r="N171" s="165"/>
      <c r="O171" s="166"/>
      <c r="P171" s="166"/>
      <c r="Q171" s="166"/>
      <c r="R171" s="166"/>
      <c r="S171" s="159"/>
      <c r="T171" s="161"/>
      <c r="U171" s="159"/>
      <c r="V171" s="159"/>
      <c r="W171" s="6"/>
    </row>
    <row r="172" spans="1:23">
      <c r="A172" s="5"/>
      <c r="B172" s="158">
        <v>1</v>
      </c>
      <c r="C172" s="158" t="s">
        <v>128</v>
      </c>
      <c r="D172" s="162"/>
      <c r="E172" s="158" t="s">
        <v>96</v>
      </c>
      <c r="F172" s="162"/>
      <c r="G172" s="155" t="s">
        <v>175</v>
      </c>
      <c r="H172" s="136" t="s">
        <v>196</v>
      </c>
      <c r="I172" s="156">
        <v>1</v>
      </c>
      <c r="J172" s="156">
        <v>0</v>
      </c>
      <c r="K172" s="6"/>
      <c r="L172" s="28"/>
      <c r="M172" s="5"/>
      <c r="N172" s="158">
        <v>1</v>
      </c>
      <c r="O172" s="158" t="s">
        <v>92</v>
      </c>
      <c r="P172" s="158"/>
      <c r="Q172" s="158" t="s">
        <v>79</v>
      </c>
      <c r="R172" s="158"/>
      <c r="S172" s="155" t="s">
        <v>176</v>
      </c>
      <c r="T172" s="136" t="s">
        <v>196</v>
      </c>
      <c r="U172" s="156">
        <v>0</v>
      </c>
      <c r="V172" s="156">
        <v>1</v>
      </c>
      <c r="W172" s="6"/>
    </row>
    <row r="173" spans="1:23">
      <c r="A173" s="5"/>
      <c r="B173" s="158"/>
      <c r="C173" s="162"/>
      <c r="D173" s="162"/>
      <c r="E173" s="162"/>
      <c r="F173" s="162"/>
      <c r="G173" s="155"/>
      <c r="H173" s="136" t="s">
        <v>179</v>
      </c>
      <c r="I173" s="156"/>
      <c r="J173" s="156"/>
      <c r="K173" s="6"/>
      <c r="L173" s="28"/>
      <c r="M173" s="5"/>
      <c r="N173" s="158"/>
      <c r="O173" s="158"/>
      <c r="P173" s="158"/>
      <c r="Q173" s="158"/>
      <c r="R173" s="158"/>
      <c r="S173" s="155"/>
      <c r="T173" s="136" t="s">
        <v>179</v>
      </c>
      <c r="U173" s="156"/>
      <c r="V173" s="156"/>
      <c r="W173" s="6"/>
    </row>
    <row r="174" spans="1:23">
      <c r="A174" s="5"/>
      <c r="B174" s="158"/>
      <c r="C174" s="162"/>
      <c r="D174" s="162"/>
      <c r="E174" s="162"/>
      <c r="F174" s="162"/>
      <c r="G174" s="155"/>
      <c r="H174" s="123"/>
      <c r="I174" s="156"/>
      <c r="J174" s="156"/>
      <c r="K174" s="6"/>
      <c r="L174" s="28"/>
      <c r="M174" s="5"/>
      <c r="N174" s="158"/>
      <c r="O174" s="158"/>
      <c r="P174" s="158"/>
      <c r="Q174" s="158"/>
      <c r="R174" s="158"/>
      <c r="S174" s="155"/>
      <c r="T174" s="123"/>
      <c r="U174" s="156"/>
      <c r="V174" s="156"/>
      <c r="W174" s="6"/>
    </row>
    <row r="175" spans="1:23">
      <c r="A175" s="5"/>
      <c r="B175" s="158">
        <v>2</v>
      </c>
      <c r="C175" s="158" t="s">
        <v>71</v>
      </c>
      <c r="D175" s="158"/>
      <c r="E175" s="158" t="s">
        <v>86</v>
      </c>
      <c r="F175" s="158"/>
      <c r="G175" s="155" t="s">
        <v>175</v>
      </c>
      <c r="H175" s="136" t="s">
        <v>249</v>
      </c>
      <c r="I175" s="156">
        <v>1</v>
      </c>
      <c r="J175" s="156">
        <v>0</v>
      </c>
      <c r="K175" s="6"/>
      <c r="L175" s="28"/>
      <c r="M175" s="5"/>
      <c r="N175" s="158">
        <v>2</v>
      </c>
      <c r="O175" s="158" t="s">
        <v>88</v>
      </c>
      <c r="P175" s="158"/>
      <c r="Q175" s="158" t="s">
        <v>60</v>
      </c>
      <c r="R175" s="158"/>
      <c r="S175" s="155" t="s">
        <v>176</v>
      </c>
      <c r="T175" s="136" t="s">
        <v>215</v>
      </c>
      <c r="U175" s="156">
        <v>0</v>
      </c>
      <c r="V175" s="156">
        <v>1</v>
      </c>
      <c r="W175" s="6"/>
    </row>
    <row r="176" spans="1:23">
      <c r="A176" s="5"/>
      <c r="B176" s="158"/>
      <c r="C176" s="158"/>
      <c r="D176" s="158"/>
      <c r="E176" s="158"/>
      <c r="F176" s="158"/>
      <c r="G176" s="155"/>
      <c r="H176" s="136" t="s">
        <v>249</v>
      </c>
      <c r="I176" s="156"/>
      <c r="J176" s="156"/>
      <c r="K176" s="6"/>
      <c r="L176" s="28"/>
      <c r="M176" s="5"/>
      <c r="N176" s="158"/>
      <c r="O176" s="158"/>
      <c r="P176" s="158"/>
      <c r="Q176" s="158"/>
      <c r="R176" s="158"/>
      <c r="S176" s="155"/>
      <c r="T176" s="136" t="s">
        <v>213</v>
      </c>
      <c r="U176" s="156"/>
      <c r="V176" s="156"/>
      <c r="W176" s="6"/>
    </row>
    <row r="177" spans="1:23">
      <c r="A177" s="5"/>
      <c r="B177" s="158"/>
      <c r="C177" s="158"/>
      <c r="D177" s="158"/>
      <c r="E177" s="158"/>
      <c r="F177" s="158"/>
      <c r="G177" s="155"/>
      <c r="H177" s="123"/>
      <c r="I177" s="156"/>
      <c r="J177" s="156"/>
      <c r="K177" s="6"/>
      <c r="L177" s="28"/>
      <c r="M177" s="5"/>
      <c r="N177" s="158"/>
      <c r="O177" s="158"/>
      <c r="P177" s="158"/>
      <c r="Q177" s="158"/>
      <c r="R177" s="158"/>
      <c r="S177" s="155"/>
      <c r="T177" s="123"/>
      <c r="U177" s="156"/>
      <c r="V177" s="156"/>
      <c r="W177" s="6"/>
    </row>
    <row r="178" spans="1:23" ht="12.75" customHeight="1">
      <c r="A178" s="5"/>
      <c r="B178" s="155" t="s">
        <v>1</v>
      </c>
      <c r="C178" s="157" t="s">
        <v>199</v>
      </c>
      <c r="D178" s="157"/>
      <c r="E178" s="157" t="s">
        <v>246</v>
      </c>
      <c r="F178" s="157"/>
      <c r="G178" s="155" t="s">
        <v>175</v>
      </c>
      <c r="H178" s="136" t="s">
        <v>183</v>
      </c>
      <c r="I178" s="156">
        <v>1</v>
      </c>
      <c r="J178" s="156">
        <v>0</v>
      </c>
      <c r="K178" s="6"/>
      <c r="L178" s="28"/>
      <c r="M178" s="5"/>
      <c r="N178" s="155" t="s">
        <v>1</v>
      </c>
      <c r="O178" s="157" t="s">
        <v>172</v>
      </c>
      <c r="P178" s="157"/>
      <c r="Q178" s="157" t="s">
        <v>234</v>
      </c>
      <c r="R178" s="157"/>
      <c r="S178" s="155" t="s">
        <v>176</v>
      </c>
      <c r="T178" s="136" t="s">
        <v>180</v>
      </c>
      <c r="U178" s="156">
        <v>0</v>
      </c>
      <c r="V178" s="156">
        <v>1</v>
      </c>
      <c r="W178" s="6"/>
    </row>
    <row r="179" spans="1:23">
      <c r="A179" s="5"/>
      <c r="B179" s="155"/>
      <c r="C179" s="157"/>
      <c r="D179" s="157"/>
      <c r="E179" s="157"/>
      <c r="F179" s="157"/>
      <c r="G179" s="155"/>
      <c r="H179" s="136" t="s">
        <v>179</v>
      </c>
      <c r="I179" s="156"/>
      <c r="J179" s="156"/>
      <c r="K179" s="6"/>
      <c r="L179" s="28"/>
      <c r="M179" s="5"/>
      <c r="N179" s="155"/>
      <c r="O179" s="157"/>
      <c r="P179" s="157"/>
      <c r="Q179" s="157"/>
      <c r="R179" s="157"/>
      <c r="S179" s="155"/>
      <c r="T179" s="136" t="s">
        <v>250</v>
      </c>
      <c r="U179" s="156"/>
      <c r="V179" s="156"/>
      <c r="W179" s="6"/>
    </row>
    <row r="180" spans="1:23">
      <c r="A180" s="5"/>
      <c r="B180" s="155"/>
      <c r="C180" s="157"/>
      <c r="D180" s="157"/>
      <c r="E180" s="157"/>
      <c r="F180" s="157"/>
      <c r="G180" s="155"/>
      <c r="H180" s="123"/>
      <c r="I180" s="156"/>
      <c r="J180" s="156"/>
      <c r="K180" s="6"/>
      <c r="L180" s="28"/>
      <c r="M180" s="5"/>
      <c r="N180" s="155"/>
      <c r="O180" s="157"/>
      <c r="P180" s="157"/>
      <c r="Q180" s="157"/>
      <c r="R180" s="157"/>
      <c r="S180" s="155"/>
      <c r="T180" s="123"/>
      <c r="U180" s="156"/>
      <c r="V180" s="156"/>
      <c r="W180" s="6"/>
    </row>
    <row r="181" spans="1:23" ht="12.75" customHeight="1">
      <c r="A181" s="5"/>
      <c r="B181" s="158">
        <v>4</v>
      </c>
      <c r="C181" s="157" t="s">
        <v>200</v>
      </c>
      <c r="D181" s="157"/>
      <c r="E181" s="157" t="s">
        <v>247</v>
      </c>
      <c r="F181" s="157"/>
      <c r="G181" s="155" t="s">
        <v>175</v>
      </c>
      <c r="H181" s="136" t="s">
        <v>244</v>
      </c>
      <c r="I181" s="156">
        <v>1</v>
      </c>
      <c r="J181" s="156">
        <v>0</v>
      </c>
      <c r="K181" s="6"/>
      <c r="L181" s="28"/>
      <c r="M181" s="5"/>
      <c r="N181" s="158">
        <v>4</v>
      </c>
      <c r="O181" s="157" t="s">
        <v>173</v>
      </c>
      <c r="P181" s="157"/>
      <c r="Q181" s="157" t="s">
        <v>235</v>
      </c>
      <c r="R181" s="157"/>
      <c r="S181" s="155" t="s">
        <v>176</v>
      </c>
      <c r="T181" s="136" t="s">
        <v>238</v>
      </c>
      <c r="U181" s="156">
        <v>0</v>
      </c>
      <c r="V181" s="156">
        <v>1</v>
      </c>
      <c r="W181" s="6"/>
    </row>
    <row r="182" spans="1:23">
      <c r="A182" s="5"/>
      <c r="B182" s="158"/>
      <c r="C182" s="157"/>
      <c r="D182" s="157"/>
      <c r="E182" s="157"/>
      <c r="F182" s="157"/>
      <c r="G182" s="155"/>
      <c r="H182" s="136" t="s">
        <v>244</v>
      </c>
      <c r="I182" s="156"/>
      <c r="J182" s="156"/>
      <c r="K182" s="6"/>
      <c r="L182" s="28"/>
      <c r="M182" s="5"/>
      <c r="N182" s="158"/>
      <c r="O182" s="157"/>
      <c r="P182" s="157"/>
      <c r="Q182" s="157"/>
      <c r="R182" s="157"/>
      <c r="S182" s="155"/>
      <c r="T182" s="136" t="s">
        <v>251</v>
      </c>
      <c r="U182" s="156"/>
      <c r="V182" s="156"/>
      <c r="W182" s="6"/>
    </row>
    <row r="183" spans="1:23">
      <c r="A183" s="5"/>
      <c r="B183" s="158"/>
      <c r="C183" s="157"/>
      <c r="D183" s="157"/>
      <c r="E183" s="157"/>
      <c r="F183" s="157"/>
      <c r="G183" s="155"/>
      <c r="H183" s="123"/>
      <c r="I183" s="156"/>
      <c r="J183" s="156"/>
      <c r="K183" s="6"/>
      <c r="L183" s="28"/>
      <c r="M183" s="5"/>
      <c r="N183" s="158"/>
      <c r="O183" s="157"/>
      <c r="P183" s="157"/>
      <c r="Q183" s="157"/>
      <c r="R183" s="157"/>
      <c r="S183" s="155"/>
      <c r="T183" s="123"/>
      <c r="U183" s="156"/>
      <c r="V183" s="156"/>
      <c r="W183" s="6"/>
    </row>
    <row r="184" spans="1:23">
      <c r="A184" s="5"/>
      <c r="B184" s="155" t="s">
        <v>2</v>
      </c>
      <c r="C184" s="157" t="s">
        <v>245</v>
      </c>
      <c r="D184" s="157"/>
      <c r="E184" s="157" t="s">
        <v>248</v>
      </c>
      <c r="F184" s="157"/>
      <c r="G184" s="155" t="s">
        <v>175</v>
      </c>
      <c r="H184" s="136" t="s">
        <v>249</v>
      </c>
      <c r="I184" s="156">
        <v>1</v>
      </c>
      <c r="J184" s="156">
        <v>0</v>
      </c>
      <c r="K184" s="6"/>
      <c r="L184" s="28"/>
      <c r="M184" s="5"/>
      <c r="N184" s="155" t="s">
        <v>2</v>
      </c>
      <c r="O184" s="157" t="s">
        <v>174</v>
      </c>
      <c r="P184" s="157"/>
      <c r="Q184" s="157" t="s">
        <v>219</v>
      </c>
      <c r="R184" s="157"/>
      <c r="S184" s="155" t="s">
        <v>236</v>
      </c>
      <c r="T184" s="136" t="s">
        <v>177</v>
      </c>
      <c r="U184" s="156">
        <v>0</v>
      </c>
      <c r="V184" s="156">
        <v>1</v>
      </c>
      <c r="W184" s="6"/>
    </row>
    <row r="185" spans="1:23">
      <c r="A185" s="5"/>
      <c r="B185" s="155"/>
      <c r="C185" s="157"/>
      <c r="D185" s="157"/>
      <c r="E185" s="157"/>
      <c r="F185" s="157"/>
      <c r="G185" s="155"/>
      <c r="H185" s="136" t="s">
        <v>198</v>
      </c>
      <c r="I185" s="156"/>
      <c r="J185" s="156"/>
      <c r="K185" s="6"/>
      <c r="L185" s="28"/>
      <c r="M185" s="5"/>
      <c r="N185" s="155"/>
      <c r="O185" s="157"/>
      <c r="P185" s="157"/>
      <c r="Q185" s="157"/>
      <c r="R185" s="157"/>
      <c r="S185" s="155"/>
      <c r="T185" s="136" t="s">
        <v>223</v>
      </c>
      <c r="U185" s="156"/>
      <c r="V185" s="156"/>
      <c r="W185" s="6"/>
    </row>
    <row r="186" spans="1:23">
      <c r="A186" s="5"/>
      <c r="B186" s="155"/>
      <c r="C186" s="157"/>
      <c r="D186" s="157"/>
      <c r="E186" s="157"/>
      <c r="F186" s="157"/>
      <c r="G186" s="155"/>
      <c r="H186" s="123"/>
      <c r="I186" s="156"/>
      <c r="J186" s="156"/>
      <c r="K186" s="6"/>
      <c r="L186" s="28"/>
      <c r="M186" s="5"/>
      <c r="N186" s="155"/>
      <c r="O186" s="157"/>
      <c r="P186" s="157"/>
      <c r="Q186" s="157"/>
      <c r="R186" s="157"/>
      <c r="S186" s="155"/>
      <c r="T186" s="136" t="s">
        <v>237</v>
      </c>
      <c r="U186" s="156"/>
      <c r="V186" s="156"/>
      <c r="W186" s="6"/>
    </row>
    <row r="187" spans="1:23">
      <c r="A187" s="5"/>
      <c r="B187" s="8"/>
      <c r="C187" s="8"/>
      <c r="D187" s="8"/>
      <c r="E187" s="144" t="s">
        <v>13</v>
      </c>
      <c r="F187" s="144"/>
      <c r="G187" s="49" t="str">
        <f>VALUE(SUM(LEFT(G172,SEARCH(":",G172)-1),LEFT(G175,SEARCH(":",G175)-1),LEFT(G178,SEARCH(":",G178)-1),LEFT(G181,SEARCH(":",G181)-1),LEFT(G184,SEARCH(":",G184)-1)))&amp;":"&amp;VALUE(SUM(RIGHT(G172,SEARCH(":",G172)-1),RIGHT(G175,SEARCH(":",G175)-1),RIGHT(G178,SEARCH(":",G178)-1),RIGHT(G181,SEARCH(":",G181)-1),RIGHT(G184,SEARCH(":",G184)-1)))</f>
        <v>10:0</v>
      </c>
      <c r="H187" s="26"/>
      <c r="I187" s="49">
        <f>SUM(I172:I186)</f>
        <v>5</v>
      </c>
      <c r="J187" s="49">
        <f>SUM(J172:J186)</f>
        <v>0</v>
      </c>
      <c r="K187" s="6"/>
      <c r="L187" s="28"/>
      <c r="M187" s="5"/>
      <c r="N187" s="8"/>
      <c r="O187" s="8"/>
      <c r="P187" s="8"/>
      <c r="Q187" s="144" t="s">
        <v>13</v>
      </c>
      <c r="R187" s="144"/>
      <c r="S187" s="49" t="str">
        <f>VALUE(SUM(LEFT(S172,SEARCH(":",S172)-1),LEFT(S175,SEARCH(":",S175)-1),LEFT(S178,SEARCH(":",S178)-1),LEFT(S181,SEARCH(":",S181)-1),LEFT(S184,SEARCH(":",S184)-1)))&amp;":"&amp;VALUE(SUM(RIGHT(S172,SEARCH(":",S172)-1),RIGHT(S175,SEARCH(":",S175)-1),RIGHT(S178,SEARCH(":",S178)-1),RIGHT(S181,SEARCH(":",S181)-1),RIGHT(S184,SEARCH(":",S184)-1)))</f>
        <v>1:10</v>
      </c>
      <c r="T187" s="26"/>
      <c r="U187" s="49">
        <f>SUM(U172:U186)</f>
        <v>0</v>
      </c>
      <c r="V187" s="49">
        <f>SUM(V172:V186)</f>
        <v>5</v>
      </c>
      <c r="W187" s="6"/>
    </row>
    <row r="188" spans="1:23">
      <c r="A188" s="5"/>
      <c r="B188" s="8"/>
      <c r="C188" s="8"/>
      <c r="D188" s="8"/>
      <c r="E188" s="8"/>
      <c r="F188" s="8"/>
      <c r="G188" s="8"/>
      <c r="H188" s="8"/>
      <c r="J188" s="8"/>
      <c r="K188" s="6"/>
      <c r="L188" s="28"/>
      <c r="M188" s="5"/>
      <c r="N188" s="8"/>
      <c r="O188" s="8"/>
      <c r="P188" s="8"/>
      <c r="Q188" s="8"/>
      <c r="R188" s="8"/>
      <c r="S188" s="8"/>
      <c r="T188" s="8"/>
      <c r="U188" s="8"/>
      <c r="V188" s="8"/>
      <c r="W188" s="6"/>
    </row>
    <row r="189" spans="1:23" ht="12.75" customHeight="1">
      <c r="A189" s="5"/>
      <c r="B189" s="8"/>
      <c r="C189" s="8"/>
      <c r="D189" s="8"/>
      <c r="E189" s="145" t="str">
        <f>IF(I187&gt;J187,C170,E170)</f>
        <v>МФ</v>
      </c>
      <c r="F189" s="146"/>
      <c r="G189" s="147"/>
      <c r="H189" s="8"/>
      <c r="I189" s="8"/>
      <c r="J189" s="151" t="str">
        <f>VALUE(MAX(I187:J187))&amp;":"&amp;VALUE(MIN(I187:J187))</f>
        <v>5:0</v>
      </c>
      <c r="K189" s="6"/>
      <c r="L189" s="28"/>
      <c r="M189" s="5"/>
      <c r="N189" s="8"/>
      <c r="O189" s="8"/>
      <c r="P189" s="8"/>
      <c r="Q189" s="145" t="str">
        <f>IF(U187&gt;V187,O170,Q170)</f>
        <v>ФМП</v>
      </c>
      <c r="R189" s="146"/>
      <c r="S189" s="147"/>
      <c r="T189" s="8"/>
      <c r="U189" s="8"/>
      <c r="V189" s="151" t="str">
        <f>VALUE(MAX(U187:V187))&amp;":"&amp;VALUE(MIN(U187:V187))</f>
        <v>5:0</v>
      </c>
      <c r="W189" s="6"/>
    </row>
    <row r="190" spans="1:23" ht="12.75" customHeight="1">
      <c r="A190" s="5"/>
      <c r="B190" s="153" t="s">
        <v>14</v>
      </c>
      <c r="C190" s="153"/>
      <c r="D190" s="153"/>
      <c r="E190" s="148"/>
      <c r="F190" s="149"/>
      <c r="G190" s="150"/>
      <c r="H190" s="154" t="s">
        <v>15</v>
      </c>
      <c r="I190" s="154"/>
      <c r="J190" s="152"/>
      <c r="K190" s="6"/>
      <c r="L190" s="28"/>
      <c r="M190" s="5"/>
      <c r="N190" s="153" t="s">
        <v>14</v>
      </c>
      <c r="O190" s="153"/>
      <c r="P190" s="153"/>
      <c r="Q190" s="148"/>
      <c r="R190" s="149"/>
      <c r="S190" s="150"/>
      <c r="T190" s="154" t="s">
        <v>15</v>
      </c>
      <c r="U190" s="154"/>
      <c r="V190" s="152"/>
      <c r="W190" s="6"/>
    </row>
    <row r="191" spans="1:23">
      <c r="A191" s="5"/>
      <c r="B191" s="125"/>
      <c r="C191" s="125"/>
      <c r="D191" s="125"/>
      <c r="E191" s="18"/>
      <c r="F191" s="18"/>
      <c r="G191" s="18"/>
      <c r="H191" s="126"/>
      <c r="I191" s="51"/>
      <c r="J191" s="19"/>
      <c r="K191" s="6"/>
      <c r="L191" s="28"/>
      <c r="M191" s="5"/>
      <c r="N191" s="125"/>
      <c r="O191" s="125"/>
      <c r="P191" s="125"/>
      <c r="Q191" s="18"/>
      <c r="R191" s="18"/>
      <c r="S191" s="18"/>
      <c r="T191" s="126"/>
      <c r="U191" s="126"/>
      <c r="V191" s="19"/>
      <c r="W191" s="6"/>
    </row>
    <row r="192" spans="1:23">
      <c r="A192" s="5"/>
      <c r="B192" s="125"/>
      <c r="C192" s="142" t="s">
        <v>3</v>
      </c>
      <c r="D192" s="142"/>
      <c r="E192" s="142"/>
      <c r="F192" s="20"/>
      <c r="G192" s="20"/>
      <c r="H192" s="142" t="s">
        <v>17</v>
      </c>
      <c r="I192" s="142"/>
      <c r="J192" s="19"/>
      <c r="K192" s="6"/>
      <c r="L192" s="28"/>
      <c r="M192" s="5"/>
      <c r="N192" s="125"/>
      <c r="O192" s="142" t="s">
        <v>3</v>
      </c>
      <c r="P192" s="142"/>
      <c r="Q192" s="142"/>
      <c r="R192" s="20"/>
      <c r="S192" s="20"/>
      <c r="T192" s="142" t="s">
        <v>17</v>
      </c>
      <c r="U192" s="142"/>
      <c r="V192" s="19"/>
      <c r="W192" s="6"/>
    </row>
    <row r="193" spans="1:23">
      <c r="A193" s="5"/>
      <c r="B193" s="8"/>
      <c r="C193" s="8"/>
      <c r="D193" s="8"/>
      <c r="E193" s="8"/>
      <c r="F193" s="8"/>
      <c r="G193" s="8"/>
      <c r="H193" s="8"/>
      <c r="I193" s="8"/>
      <c r="J193" s="8"/>
      <c r="K193" s="6"/>
      <c r="L193" s="28"/>
      <c r="M193" s="5"/>
      <c r="N193" s="8"/>
      <c r="O193" s="8"/>
      <c r="P193" s="8"/>
      <c r="Q193" s="8"/>
      <c r="R193" s="8"/>
      <c r="S193" s="8"/>
      <c r="T193" s="8"/>
      <c r="U193" s="8"/>
      <c r="V193" s="8"/>
      <c r="W193" s="6"/>
    </row>
    <row r="194" spans="1:23">
      <c r="A194" s="5"/>
      <c r="B194" s="8"/>
      <c r="I194" s="50"/>
      <c r="J194" s="8"/>
      <c r="K194" s="6"/>
      <c r="L194" s="28"/>
      <c r="M194" s="5"/>
      <c r="N194" s="8"/>
      <c r="V194" s="8"/>
      <c r="W194" s="6"/>
    </row>
    <row r="195" spans="1:23" ht="13.5" thickBot="1">
      <c r="A195" s="21"/>
      <c r="B195" s="143"/>
      <c r="C195" s="143"/>
      <c r="D195" s="143"/>
      <c r="E195" s="22"/>
      <c r="F195" s="22"/>
      <c r="G195" s="22"/>
      <c r="H195" s="143"/>
      <c r="I195" s="143"/>
      <c r="J195" s="143"/>
      <c r="K195" s="23"/>
      <c r="L195" s="29"/>
      <c r="M195" s="21"/>
      <c r="N195" s="143"/>
      <c r="O195" s="143"/>
      <c r="P195" s="143"/>
      <c r="Q195" s="22"/>
      <c r="R195" s="22"/>
      <c r="S195" s="22"/>
      <c r="T195" s="143"/>
      <c r="U195" s="143"/>
      <c r="V195" s="143"/>
      <c r="W195" s="23"/>
    </row>
    <row r="196" spans="1:23">
      <c r="A196" s="71"/>
      <c r="B196" s="2"/>
      <c r="C196" s="172"/>
      <c r="D196" s="172"/>
      <c r="E196" s="172"/>
      <c r="F196" s="172"/>
      <c r="G196" s="172"/>
      <c r="H196" s="172"/>
      <c r="I196" s="172"/>
      <c r="J196" s="2"/>
      <c r="K196" s="3"/>
      <c r="L196" s="2"/>
      <c r="M196" s="1"/>
      <c r="N196" s="2"/>
      <c r="O196" s="172"/>
      <c r="P196" s="172"/>
      <c r="Q196" s="172"/>
      <c r="R196" s="172"/>
      <c r="S196" s="172"/>
      <c r="T196" s="172"/>
      <c r="U196" s="172"/>
      <c r="V196" s="2"/>
      <c r="W196" s="3"/>
    </row>
    <row r="197" spans="1:23">
      <c r="A197" s="5"/>
      <c r="B197" s="167" t="s">
        <v>16</v>
      </c>
      <c r="C197" s="167"/>
      <c r="D197" s="167"/>
      <c r="E197" s="167"/>
      <c r="F197" s="167"/>
      <c r="G197" s="167"/>
      <c r="H197" s="167"/>
      <c r="I197" s="167"/>
      <c r="J197" s="167"/>
      <c r="K197" s="6"/>
      <c r="L197" s="28"/>
      <c r="M197" s="5"/>
      <c r="N197" s="167" t="s">
        <v>16</v>
      </c>
      <c r="O197" s="167"/>
      <c r="P197" s="167"/>
      <c r="Q197" s="167"/>
      <c r="R197" s="167"/>
      <c r="S197" s="167"/>
      <c r="T197" s="167"/>
      <c r="U197" s="167"/>
      <c r="V197" s="167"/>
      <c r="W197" s="6"/>
    </row>
    <row r="198" spans="1:23">
      <c r="A198" s="5"/>
      <c r="B198" s="167" t="s">
        <v>72</v>
      </c>
      <c r="C198" s="167"/>
      <c r="D198" s="167"/>
      <c r="E198" s="167"/>
      <c r="F198" s="167"/>
      <c r="G198" s="167"/>
      <c r="H198" s="167"/>
      <c r="I198" s="167"/>
      <c r="J198" s="167"/>
      <c r="K198" s="6"/>
      <c r="L198" s="28"/>
      <c r="M198" s="5"/>
      <c r="N198" s="167" t="s">
        <v>72</v>
      </c>
      <c r="O198" s="167"/>
      <c r="P198" s="167"/>
      <c r="Q198" s="167"/>
      <c r="R198" s="167"/>
      <c r="S198" s="167"/>
      <c r="T198" s="167"/>
      <c r="U198" s="167"/>
      <c r="V198" s="167"/>
      <c r="W198" s="6"/>
    </row>
    <row r="199" spans="1:23">
      <c r="A199" s="5"/>
      <c r="B199" s="168" t="s">
        <v>81</v>
      </c>
      <c r="C199" s="168"/>
      <c r="D199" s="168"/>
      <c r="E199" s="168"/>
      <c r="F199" s="168"/>
      <c r="G199" s="168"/>
      <c r="H199" s="168"/>
      <c r="I199" s="168"/>
      <c r="J199" s="168"/>
      <c r="K199" s="6"/>
      <c r="L199" s="28"/>
      <c r="M199" s="5"/>
      <c r="N199" s="168" t="s">
        <v>81</v>
      </c>
      <c r="O199" s="168"/>
      <c r="P199" s="168"/>
      <c r="Q199" s="168"/>
      <c r="R199" s="168"/>
      <c r="S199" s="168"/>
      <c r="T199" s="168"/>
      <c r="U199" s="168"/>
      <c r="V199" s="168"/>
      <c r="W199" s="6"/>
    </row>
    <row r="200" spans="1:23">
      <c r="A200" s="5"/>
      <c r="B200" s="168"/>
      <c r="C200" s="168"/>
      <c r="D200" s="168"/>
      <c r="E200" s="168"/>
      <c r="F200" s="168"/>
      <c r="G200" s="168"/>
      <c r="H200" s="168"/>
      <c r="I200" s="168"/>
      <c r="J200" s="168"/>
      <c r="K200" s="6"/>
      <c r="L200" s="28"/>
      <c r="M200" s="5"/>
      <c r="N200" s="168"/>
      <c r="O200" s="168"/>
      <c r="P200" s="168"/>
      <c r="Q200" s="168"/>
      <c r="R200" s="168"/>
      <c r="S200" s="168"/>
      <c r="T200" s="168"/>
      <c r="U200" s="168"/>
      <c r="V200" s="168"/>
      <c r="W200" s="6"/>
    </row>
    <row r="201" spans="1:23">
      <c r="A201" s="5"/>
      <c r="B201" s="168"/>
      <c r="C201" s="168"/>
      <c r="D201" s="168"/>
      <c r="E201" s="168"/>
      <c r="F201" s="168"/>
      <c r="G201" s="168"/>
      <c r="H201" s="168"/>
      <c r="I201" s="168"/>
      <c r="J201" s="168"/>
      <c r="K201" s="6"/>
      <c r="L201" s="28"/>
      <c r="M201" s="5"/>
      <c r="N201" s="168"/>
      <c r="O201" s="168"/>
      <c r="P201" s="168"/>
      <c r="Q201" s="168"/>
      <c r="R201" s="168"/>
      <c r="S201" s="168"/>
      <c r="T201" s="168"/>
      <c r="U201" s="168"/>
      <c r="V201" s="168"/>
      <c r="W201" s="6"/>
    </row>
    <row r="202" spans="1:23">
      <c r="A202" s="5"/>
      <c r="B202" s="134"/>
      <c r="C202" s="134"/>
      <c r="D202" s="134"/>
      <c r="E202" s="134"/>
      <c r="F202" s="134"/>
      <c r="G202" s="134"/>
      <c r="H202" s="134"/>
      <c r="I202" s="134"/>
      <c r="J202" s="134"/>
      <c r="K202" s="6"/>
      <c r="L202" s="28"/>
      <c r="M202" s="5"/>
      <c r="N202" s="134"/>
      <c r="O202" s="134"/>
      <c r="P202" s="134"/>
      <c r="Q202" s="134"/>
      <c r="R202" s="134"/>
      <c r="S202" s="134"/>
      <c r="T202" s="134"/>
      <c r="U202" s="134"/>
      <c r="V202" s="134"/>
      <c r="W202" s="6"/>
    </row>
    <row r="203" spans="1:23">
      <c r="A203" s="5"/>
      <c r="B203" s="8"/>
      <c r="C203" s="169" t="s">
        <v>5</v>
      </c>
      <c r="D203" s="169"/>
      <c r="E203" s="169"/>
      <c r="F203" s="169"/>
      <c r="G203" s="169"/>
      <c r="H203" s="169"/>
      <c r="I203" s="169"/>
      <c r="J203" s="8"/>
      <c r="K203" s="6"/>
      <c r="L203" s="28"/>
      <c r="M203" s="5"/>
      <c r="N203" s="8"/>
      <c r="O203" s="169" t="s">
        <v>5</v>
      </c>
      <c r="P203" s="169"/>
      <c r="Q203" s="169"/>
      <c r="R203" s="169"/>
      <c r="S203" s="169"/>
      <c r="T203" s="169"/>
      <c r="U203" s="169"/>
      <c r="V203" s="8"/>
      <c r="W203" s="6"/>
    </row>
    <row r="204" spans="1:23">
      <c r="A204" s="5"/>
      <c r="B204" s="8"/>
      <c r="C204" s="8"/>
      <c r="D204" s="8"/>
      <c r="E204" s="8"/>
      <c r="F204" s="8"/>
      <c r="G204" s="8"/>
      <c r="H204" s="8"/>
      <c r="I204" s="8"/>
      <c r="J204" s="8"/>
      <c r="K204" s="6"/>
      <c r="L204" s="28"/>
      <c r="M204" s="5"/>
      <c r="N204" s="8"/>
      <c r="O204" s="8"/>
      <c r="P204" s="8"/>
      <c r="Q204" s="8"/>
      <c r="R204" s="8"/>
      <c r="S204" s="8"/>
      <c r="T204" s="8"/>
      <c r="U204" s="8"/>
      <c r="V204" s="8"/>
      <c r="W204" s="6"/>
    </row>
    <row r="205" spans="1:23">
      <c r="A205" s="170" t="s">
        <v>6</v>
      </c>
      <c r="B205" s="154"/>
      <c r="C205" s="30">
        <v>11</v>
      </c>
      <c r="D205" s="171" t="s">
        <v>7</v>
      </c>
      <c r="E205" s="154"/>
      <c r="F205" s="154"/>
      <c r="G205" s="32" t="s">
        <v>168</v>
      </c>
      <c r="H205" s="10" t="s">
        <v>8</v>
      </c>
      <c r="I205" s="30">
        <v>3</v>
      </c>
      <c r="J205" s="11"/>
      <c r="K205" s="6"/>
      <c r="L205" s="28"/>
      <c r="M205" s="170" t="s">
        <v>6</v>
      </c>
      <c r="N205" s="154"/>
      <c r="O205" s="30">
        <v>12</v>
      </c>
      <c r="P205" s="171" t="s">
        <v>7</v>
      </c>
      <c r="Q205" s="154"/>
      <c r="R205" s="154"/>
      <c r="S205" s="32" t="s">
        <v>168</v>
      </c>
      <c r="T205" s="10" t="s">
        <v>8</v>
      </c>
      <c r="U205" s="30">
        <v>4</v>
      </c>
      <c r="V205" s="11"/>
      <c r="W205" s="6"/>
    </row>
    <row r="206" spans="1:23">
      <c r="A206" s="5"/>
      <c r="B206" s="8"/>
      <c r="C206" s="25"/>
      <c r="D206" s="8"/>
      <c r="E206" s="8"/>
      <c r="F206" s="8"/>
      <c r="G206" s="8"/>
      <c r="H206" s="8"/>
      <c r="I206" s="8"/>
      <c r="J206" s="8"/>
      <c r="K206" s="6"/>
      <c r="L206" s="28"/>
      <c r="M206" s="5"/>
      <c r="N206" s="8"/>
      <c r="O206" s="25"/>
      <c r="P206" s="8"/>
      <c r="Q206" s="8"/>
      <c r="R206" s="8"/>
      <c r="S206" s="8"/>
      <c r="T206" s="8"/>
      <c r="U206" s="8"/>
      <c r="V206" s="8"/>
      <c r="W206" s="6"/>
    </row>
    <row r="207" spans="1:23">
      <c r="A207" s="12" t="s">
        <v>9</v>
      </c>
      <c r="B207" s="13"/>
      <c r="C207" s="31"/>
      <c r="D207" s="163" t="s">
        <v>10</v>
      </c>
      <c r="E207" s="164"/>
      <c r="F207" s="164"/>
      <c r="G207" s="32"/>
      <c r="H207" s="10"/>
      <c r="I207" s="13"/>
      <c r="J207" s="24"/>
      <c r="K207" s="6"/>
      <c r="L207" s="28"/>
      <c r="M207" s="12" t="s">
        <v>9</v>
      </c>
      <c r="N207" s="13"/>
      <c r="O207" s="31"/>
      <c r="P207" s="163" t="s">
        <v>10</v>
      </c>
      <c r="Q207" s="164"/>
      <c r="R207" s="164"/>
      <c r="S207" s="32"/>
      <c r="T207" s="10"/>
      <c r="U207" s="13"/>
      <c r="V207" s="24"/>
      <c r="W207" s="6"/>
    </row>
    <row r="208" spans="1:23">
      <c r="A208" s="5"/>
      <c r="B208" s="13"/>
      <c r="C208" s="14"/>
      <c r="D208" s="15"/>
      <c r="E208" s="137"/>
      <c r="F208" s="137"/>
      <c r="G208" s="11"/>
      <c r="H208" s="137"/>
      <c r="I208" s="137"/>
      <c r="J208" s="17"/>
      <c r="K208" s="6"/>
      <c r="L208" s="28"/>
      <c r="M208" s="5"/>
      <c r="N208" s="13"/>
      <c r="O208" s="14"/>
      <c r="P208" s="15"/>
      <c r="Q208" s="137"/>
      <c r="R208" s="137"/>
      <c r="S208" s="11"/>
      <c r="T208" s="137"/>
      <c r="U208" s="137"/>
      <c r="V208" s="17"/>
      <c r="W208" s="6"/>
    </row>
    <row r="209" spans="1:23">
      <c r="A209" s="5"/>
      <c r="B209" s="165" t="s">
        <v>0</v>
      </c>
      <c r="C209" s="166" t="s">
        <v>21</v>
      </c>
      <c r="D209" s="166"/>
      <c r="E209" s="166" t="s">
        <v>19</v>
      </c>
      <c r="F209" s="166"/>
      <c r="G209" s="159" t="s">
        <v>11</v>
      </c>
      <c r="H209" s="160" t="s">
        <v>12</v>
      </c>
      <c r="I209" s="159" t="s">
        <v>4</v>
      </c>
      <c r="J209" s="159"/>
      <c r="K209" s="6"/>
      <c r="L209" s="28"/>
      <c r="M209" s="5"/>
      <c r="N209" s="165" t="s">
        <v>0</v>
      </c>
      <c r="O209" s="166" t="s">
        <v>31</v>
      </c>
      <c r="P209" s="166"/>
      <c r="Q209" s="166" t="s">
        <v>83</v>
      </c>
      <c r="R209" s="166"/>
      <c r="S209" s="159" t="s">
        <v>11</v>
      </c>
      <c r="T209" s="160" t="s">
        <v>12</v>
      </c>
      <c r="U209" s="159" t="s">
        <v>4</v>
      </c>
      <c r="V209" s="159"/>
      <c r="W209" s="6"/>
    </row>
    <row r="210" spans="1:23">
      <c r="A210" s="5"/>
      <c r="B210" s="165"/>
      <c r="C210" s="166"/>
      <c r="D210" s="166"/>
      <c r="E210" s="166"/>
      <c r="F210" s="166"/>
      <c r="G210" s="159"/>
      <c r="H210" s="161"/>
      <c r="I210" s="159"/>
      <c r="J210" s="159"/>
      <c r="K210" s="6"/>
      <c r="L210" s="28"/>
      <c r="M210" s="5"/>
      <c r="N210" s="165"/>
      <c r="O210" s="166"/>
      <c r="P210" s="166"/>
      <c r="Q210" s="166"/>
      <c r="R210" s="166"/>
      <c r="S210" s="159"/>
      <c r="T210" s="161"/>
      <c r="U210" s="159"/>
      <c r="V210" s="159"/>
      <c r="W210" s="6"/>
    </row>
    <row r="211" spans="1:23">
      <c r="A211" s="5"/>
      <c r="B211" s="158">
        <v>1</v>
      </c>
      <c r="C211" s="158" t="s">
        <v>118</v>
      </c>
      <c r="D211" s="162"/>
      <c r="E211" s="158" t="s">
        <v>128</v>
      </c>
      <c r="F211" s="162"/>
      <c r="G211" s="155" t="s">
        <v>176</v>
      </c>
      <c r="H211" s="136" t="s">
        <v>216</v>
      </c>
      <c r="I211" s="156">
        <v>0</v>
      </c>
      <c r="J211" s="156">
        <v>1</v>
      </c>
      <c r="K211" s="6"/>
      <c r="L211" s="28"/>
      <c r="M211" s="5"/>
      <c r="N211" s="158">
        <v>1</v>
      </c>
      <c r="O211" s="158" t="s">
        <v>66</v>
      </c>
      <c r="P211" s="162"/>
      <c r="Q211" s="158" t="s">
        <v>202</v>
      </c>
      <c r="R211" s="158"/>
      <c r="S211" s="155" t="s">
        <v>175</v>
      </c>
      <c r="T211" s="136" t="s">
        <v>191</v>
      </c>
      <c r="U211" s="156">
        <v>1</v>
      </c>
      <c r="V211" s="156">
        <v>0</v>
      </c>
      <c r="W211" s="6"/>
    </row>
    <row r="212" spans="1:23">
      <c r="A212" s="5"/>
      <c r="B212" s="158"/>
      <c r="C212" s="162"/>
      <c r="D212" s="162"/>
      <c r="E212" s="162"/>
      <c r="F212" s="162"/>
      <c r="G212" s="155"/>
      <c r="H212" s="136" t="s">
        <v>224</v>
      </c>
      <c r="I212" s="156"/>
      <c r="J212" s="156"/>
      <c r="K212" s="6"/>
      <c r="L212" s="28"/>
      <c r="M212" s="5"/>
      <c r="N212" s="158"/>
      <c r="O212" s="162"/>
      <c r="P212" s="162"/>
      <c r="Q212" s="158"/>
      <c r="R212" s="158"/>
      <c r="S212" s="155"/>
      <c r="T212" s="136" t="s">
        <v>194</v>
      </c>
      <c r="U212" s="156"/>
      <c r="V212" s="156"/>
      <c r="W212" s="6"/>
    </row>
    <row r="213" spans="1:23">
      <c r="A213" s="5"/>
      <c r="B213" s="158"/>
      <c r="C213" s="162"/>
      <c r="D213" s="162"/>
      <c r="E213" s="162"/>
      <c r="F213" s="162"/>
      <c r="G213" s="155"/>
      <c r="H213" s="136"/>
      <c r="I213" s="156"/>
      <c r="J213" s="156"/>
      <c r="K213" s="6"/>
      <c r="L213" s="28"/>
      <c r="M213" s="5"/>
      <c r="N213" s="158"/>
      <c r="O213" s="162"/>
      <c r="P213" s="162"/>
      <c r="Q213" s="158"/>
      <c r="R213" s="158"/>
      <c r="S213" s="155"/>
      <c r="T213" s="136"/>
      <c r="U213" s="156"/>
      <c r="V213" s="156"/>
      <c r="W213" s="6"/>
    </row>
    <row r="214" spans="1:23">
      <c r="A214" s="5"/>
      <c r="B214" s="158">
        <v>2</v>
      </c>
      <c r="C214" s="158" t="s">
        <v>110</v>
      </c>
      <c r="D214" s="158"/>
      <c r="E214" s="158" t="s">
        <v>78</v>
      </c>
      <c r="F214" s="158"/>
      <c r="G214" s="155" t="s">
        <v>176</v>
      </c>
      <c r="H214" s="136" t="s">
        <v>222</v>
      </c>
      <c r="I214" s="156">
        <v>0</v>
      </c>
      <c r="J214" s="156">
        <v>1</v>
      </c>
      <c r="K214" s="6"/>
      <c r="L214" s="28"/>
      <c r="M214" s="5"/>
      <c r="N214" s="158">
        <v>2</v>
      </c>
      <c r="O214" s="158" t="s">
        <v>56</v>
      </c>
      <c r="P214" s="158"/>
      <c r="Q214" s="158" t="s">
        <v>203</v>
      </c>
      <c r="R214" s="158"/>
      <c r="S214" s="155" t="s">
        <v>175</v>
      </c>
      <c r="T214" s="136" t="s">
        <v>194</v>
      </c>
      <c r="U214" s="156">
        <v>1</v>
      </c>
      <c r="V214" s="156">
        <v>0</v>
      </c>
      <c r="W214" s="6"/>
    </row>
    <row r="215" spans="1:23">
      <c r="A215" s="5"/>
      <c r="B215" s="158"/>
      <c r="C215" s="158"/>
      <c r="D215" s="158"/>
      <c r="E215" s="158"/>
      <c r="F215" s="158"/>
      <c r="G215" s="155"/>
      <c r="H215" s="136" t="s">
        <v>215</v>
      </c>
      <c r="I215" s="156"/>
      <c r="J215" s="156"/>
      <c r="K215" s="6"/>
      <c r="L215" s="28"/>
      <c r="M215" s="5"/>
      <c r="N215" s="158"/>
      <c r="O215" s="158"/>
      <c r="P215" s="158"/>
      <c r="Q215" s="158"/>
      <c r="R215" s="158"/>
      <c r="S215" s="155"/>
      <c r="T215" s="136" t="s">
        <v>198</v>
      </c>
      <c r="U215" s="156"/>
      <c r="V215" s="156"/>
      <c r="W215" s="6"/>
    </row>
    <row r="216" spans="1:23">
      <c r="A216" s="5"/>
      <c r="B216" s="158"/>
      <c r="C216" s="158"/>
      <c r="D216" s="158"/>
      <c r="E216" s="158"/>
      <c r="F216" s="158"/>
      <c r="G216" s="155"/>
      <c r="H216" s="136"/>
      <c r="I216" s="156"/>
      <c r="J216" s="156"/>
      <c r="K216" s="6"/>
      <c r="L216" s="28"/>
      <c r="M216" s="5"/>
      <c r="N216" s="158"/>
      <c r="O216" s="158"/>
      <c r="P216" s="158"/>
      <c r="Q216" s="158"/>
      <c r="R216" s="158"/>
      <c r="S216" s="155"/>
      <c r="T216" s="136"/>
      <c r="U216" s="156"/>
      <c r="V216" s="156"/>
      <c r="W216" s="6"/>
    </row>
    <row r="217" spans="1:23">
      <c r="A217" s="5"/>
      <c r="B217" s="155" t="s">
        <v>1</v>
      </c>
      <c r="C217" s="157" t="s">
        <v>252</v>
      </c>
      <c r="D217" s="157"/>
      <c r="E217" s="157" t="s">
        <v>220</v>
      </c>
      <c r="F217" s="157"/>
      <c r="G217" s="155" t="s">
        <v>176</v>
      </c>
      <c r="H217" s="136" t="s">
        <v>214</v>
      </c>
      <c r="I217" s="156">
        <v>0</v>
      </c>
      <c r="J217" s="156">
        <v>1</v>
      </c>
      <c r="K217" s="6"/>
      <c r="L217" s="28"/>
      <c r="M217" s="5"/>
      <c r="N217" s="155" t="s">
        <v>1</v>
      </c>
      <c r="O217" s="157" t="s">
        <v>184</v>
      </c>
      <c r="P217" s="157"/>
      <c r="Q217" s="157"/>
      <c r="R217" s="157"/>
      <c r="S217" s="155" t="s">
        <v>175</v>
      </c>
      <c r="T217" s="136" t="s">
        <v>244</v>
      </c>
      <c r="U217" s="156">
        <v>1</v>
      </c>
      <c r="V217" s="156">
        <v>0</v>
      </c>
      <c r="W217" s="6"/>
    </row>
    <row r="218" spans="1:23">
      <c r="A218" s="5"/>
      <c r="B218" s="155"/>
      <c r="C218" s="157"/>
      <c r="D218" s="157"/>
      <c r="E218" s="157"/>
      <c r="F218" s="157"/>
      <c r="G218" s="155"/>
      <c r="H218" s="136" t="s">
        <v>224</v>
      </c>
      <c r="I218" s="156"/>
      <c r="J218" s="156"/>
      <c r="K218" s="6"/>
      <c r="L218" s="28"/>
      <c r="M218" s="5"/>
      <c r="N218" s="155"/>
      <c r="O218" s="157"/>
      <c r="P218" s="157"/>
      <c r="Q218" s="157"/>
      <c r="R218" s="157"/>
      <c r="S218" s="155"/>
      <c r="T218" s="136" t="s">
        <v>244</v>
      </c>
      <c r="U218" s="156"/>
      <c r="V218" s="156"/>
      <c r="W218" s="6"/>
    </row>
    <row r="219" spans="1:23">
      <c r="A219" s="5"/>
      <c r="B219" s="155"/>
      <c r="C219" s="157"/>
      <c r="D219" s="157"/>
      <c r="E219" s="157"/>
      <c r="F219" s="157"/>
      <c r="G219" s="155"/>
      <c r="H219" s="136"/>
      <c r="I219" s="156"/>
      <c r="J219" s="156"/>
      <c r="K219" s="6"/>
      <c r="L219" s="28"/>
      <c r="M219" s="5"/>
      <c r="N219" s="155"/>
      <c r="O219" s="157"/>
      <c r="P219" s="157"/>
      <c r="Q219" s="157"/>
      <c r="R219" s="157"/>
      <c r="S219" s="155"/>
      <c r="T219" s="136"/>
      <c r="U219" s="156"/>
      <c r="V219" s="156"/>
      <c r="W219" s="6"/>
    </row>
    <row r="220" spans="1:23">
      <c r="A220" s="5"/>
      <c r="B220" s="158">
        <v>4</v>
      </c>
      <c r="C220" s="157"/>
      <c r="D220" s="157"/>
      <c r="E220" s="157" t="s">
        <v>200</v>
      </c>
      <c r="F220" s="157"/>
      <c r="G220" s="155" t="s">
        <v>176</v>
      </c>
      <c r="H220" s="136"/>
      <c r="I220" s="156">
        <v>0</v>
      </c>
      <c r="J220" s="156">
        <v>1</v>
      </c>
      <c r="K220" s="6"/>
      <c r="L220" s="28"/>
      <c r="M220" s="5"/>
      <c r="N220" s="158">
        <v>4</v>
      </c>
      <c r="O220" s="157" t="s">
        <v>185</v>
      </c>
      <c r="P220" s="157"/>
      <c r="Q220" s="157" t="s">
        <v>205</v>
      </c>
      <c r="R220" s="157"/>
      <c r="S220" s="155" t="s">
        <v>175</v>
      </c>
      <c r="T220" s="136" t="s">
        <v>255</v>
      </c>
      <c r="U220" s="156">
        <v>1</v>
      </c>
      <c r="V220" s="156">
        <v>0</v>
      </c>
      <c r="W220" s="6"/>
    </row>
    <row r="221" spans="1:23">
      <c r="A221" s="5"/>
      <c r="B221" s="158"/>
      <c r="C221" s="157"/>
      <c r="D221" s="157"/>
      <c r="E221" s="157"/>
      <c r="F221" s="157"/>
      <c r="G221" s="155"/>
      <c r="H221" s="136"/>
      <c r="I221" s="156"/>
      <c r="J221" s="156"/>
      <c r="K221" s="6"/>
      <c r="L221" s="28"/>
      <c r="M221" s="5"/>
      <c r="N221" s="158"/>
      <c r="O221" s="157"/>
      <c r="P221" s="157"/>
      <c r="Q221" s="157"/>
      <c r="R221" s="157"/>
      <c r="S221" s="155"/>
      <c r="T221" s="136" t="s">
        <v>183</v>
      </c>
      <c r="U221" s="156"/>
      <c r="V221" s="156"/>
      <c r="W221" s="6"/>
    </row>
    <row r="222" spans="1:23">
      <c r="A222" s="5"/>
      <c r="B222" s="158"/>
      <c r="C222" s="157"/>
      <c r="D222" s="157"/>
      <c r="E222" s="157"/>
      <c r="F222" s="157"/>
      <c r="G222" s="155"/>
      <c r="H222" s="136"/>
      <c r="I222" s="156"/>
      <c r="J222" s="156"/>
      <c r="K222" s="6"/>
      <c r="L222" s="28"/>
      <c r="M222" s="5"/>
      <c r="N222" s="158"/>
      <c r="O222" s="157"/>
      <c r="P222" s="157"/>
      <c r="Q222" s="157"/>
      <c r="R222" s="157"/>
      <c r="S222" s="155"/>
      <c r="T222" s="136"/>
      <c r="U222" s="156"/>
      <c r="V222" s="156"/>
      <c r="W222" s="6"/>
    </row>
    <row r="223" spans="1:23">
      <c r="A223" s="5"/>
      <c r="B223" s="155" t="s">
        <v>2</v>
      </c>
      <c r="C223" s="157" t="s">
        <v>241</v>
      </c>
      <c r="D223" s="157"/>
      <c r="E223" s="157" t="s">
        <v>253</v>
      </c>
      <c r="F223" s="157"/>
      <c r="G223" s="155" t="s">
        <v>176</v>
      </c>
      <c r="H223" s="136" t="s">
        <v>215</v>
      </c>
      <c r="I223" s="156">
        <v>0</v>
      </c>
      <c r="J223" s="156">
        <v>1</v>
      </c>
      <c r="K223" s="6"/>
      <c r="L223" s="28"/>
      <c r="M223" s="5"/>
      <c r="N223" s="155" t="s">
        <v>2</v>
      </c>
      <c r="O223" s="157" t="s">
        <v>186</v>
      </c>
      <c r="P223" s="157"/>
      <c r="Q223" s="157" t="s">
        <v>254</v>
      </c>
      <c r="R223" s="157"/>
      <c r="S223" s="155" t="s">
        <v>175</v>
      </c>
      <c r="T223" s="136" t="s">
        <v>249</v>
      </c>
      <c r="U223" s="156">
        <v>1</v>
      </c>
      <c r="V223" s="156">
        <v>0</v>
      </c>
      <c r="W223" s="6"/>
    </row>
    <row r="224" spans="1:23">
      <c r="A224" s="5"/>
      <c r="B224" s="155"/>
      <c r="C224" s="157"/>
      <c r="D224" s="157"/>
      <c r="E224" s="157"/>
      <c r="F224" s="157"/>
      <c r="G224" s="155"/>
      <c r="H224" s="136" t="s">
        <v>215</v>
      </c>
      <c r="I224" s="156"/>
      <c r="J224" s="156"/>
      <c r="K224" s="6"/>
      <c r="L224" s="28"/>
      <c r="M224" s="5"/>
      <c r="N224" s="155"/>
      <c r="O224" s="157"/>
      <c r="P224" s="157"/>
      <c r="Q224" s="157"/>
      <c r="R224" s="157"/>
      <c r="S224" s="155"/>
      <c r="T224" s="136" t="s">
        <v>197</v>
      </c>
      <c r="U224" s="156"/>
      <c r="V224" s="156"/>
      <c r="W224" s="6"/>
    </row>
    <row r="225" spans="1:23">
      <c r="A225" s="5"/>
      <c r="B225" s="155"/>
      <c r="C225" s="157"/>
      <c r="D225" s="157"/>
      <c r="E225" s="157"/>
      <c r="F225" s="157"/>
      <c r="G225" s="155"/>
      <c r="H225" s="136"/>
      <c r="I225" s="156"/>
      <c r="J225" s="156"/>
      <c r="K225" s="6"/>
      <c r="L225" s="28"/>
      <c r="M225" s="5"/>
      <c r="N225" s="155"/>
      <c r="O225" s="157"/>
      <c r="P225" s="157"/>
      <c r="Q225" s="157"/>
      <c r="R225" s="157"/>
      <c r="S225" s="155"/>
      <c r="T225" s="136"/>
      <c r="U225" s="156"/>
      <c r="V225" s="156"/>
      <c r="W225" s="6"/>
    </row>
    <row r="226" spans="1:23">
      <c r="A226" s="5"/>
      <c r="B226" s="8"/>
      <c r="C226" s="8"/>
      <c r="D226" s="8"/>
      <c r="E226" s="144" t="s">
        <v>13</v>
      </c>
      <c r="F226" s="144"/>
      <c r="G226" s="49" t="str">
        <f>VALUE(SUM(LEFT(G211,SEARCH(":",G211)-1),LEFT(G214,SEARCH(":",G214)-1),LEFT(G217,SEARCH(":",G217)-1),LEFT(G220,SEARCH(":",G220)-1),LEFT(G223,SEARCH(":",G223)-1)))&amp;":"&amp;VALUE(SUM(RIGHT(G211,SEARCH(":",G211)-1),RIGHT(G214,SEARCH(":",G214)-1),RIGHT(G217,SEARCH(":",G217)-1),RIGHT(G220,SEARCH(":",G220)-1),RIGHT(G223,SEARCH(":",G223)-1)))</f>
        <v>0:10</v>
      </c>
      <c r="H226" s="26"/>
      <c r="I226" s="49">
        <f>SUM(I211:I225)</f>
        <v>0</v>
      </c>
      <c r="J226" s="49">
        <f>SUM(J211:J225)</f>
        <v>5</v>
      </c>
      <c r="K226" s="6"/>
      <c r="L226" s="28"/>
      <c r="M226" s="5"/>
      <c r="N226" s="8"/>
      <c r="O226" s="8"/>
      <c r="P226" s="8"/>
      <c r="Q226" s="144" t="s">
        <v>13</v>
      </c>
      <c r="R226" s="144"/>
      <c r="S226" s="49" t="str">
        <f>VALUE(SUM(LEFT(S211,SEARCH(":",S211)-1),LEFT(S214,SEARCH(":",S214)-1),LEFT(S217,SEARCH(":",S217)-1),LEFT(S220,SEARCH(":",S220)-1),LEFT(S223,SEARCH(":",S223)-1)))&amp;":"&amp;VALUE(SUM(RIGHT(S211,SEARCH(":",S211)-1),RIGHT(S214,SEARCH(":",S214)-1),RIGHT(S217,SEARCH(":",S217)-1),RIGHT(S220,SEARCH(":",S220)-1),RIGHT(S223,SEARCH(":",S223)-1)))</f>
        <v>10:0</v>
      </c>
      <c r="T226" s="26"/>
      <c r="U226" s="49">
        <f>SUM(U211:U225)</f>
        <v>5</v>
      </c>
      <c r="V226" s="49">
        <f>SUM(V211:V225)</f>
        <v>0</v>
      </c>
      <c r="W226" s="6"/>
    </row>
    <row r="227" spans="1:23">
      <c r="A227" s="5"/>
      <c r="B227" s="8"/>
      <c r="C227" s="8"/>
      <c r="D227" s="8"/>
      <c r="E227" s="8"/>
      <c r="F227" s="8"/>
      <c r="G227" s="8"/>
      <c r="H227" s="8"/>
      <c r="J227" s="8"/>
      <c r="K227" s="6"/>
      <c r="L227" s="28"/>
      <c r="M227" s="5"/>
      <c r="N227" s="8"/>
      <c r="O227" s="8"/>
      <c r="P227" s="8"/>
      <c r="Q227" s="8"/>
      <c r="R227" s="8"/>
      <c r="S227" s="8"/>
      <c r="T227" s="8"/>
      <c r="U227" s="8"/>
      <c r="V227" s="8"/>
      <c r="W227" s="6"/>
    </row>
    <row r="228" spans="1:23">
      <c r="A228" s="5"/>
      <c r="B228" s="8"/>
      <c r="C228" s="8"/>
      <c r="D228" s="8"/>
      <c r="E228" s="145" t="str">
        <f>IF(I226&gt;J226,C209,E209)</f>
        <v>МФ</v>
      </c>
      <c r="F228" s="146"/>
      <c r="G228" s="147"/>
      <c r="H228" s="8"/>
      <c r="I228" s="8"/>
      <c r="J228" s="151" t="str">
        <f>VALUE(MAX(I226:J226))&amp;":"&amp;VALUE(MIN(I226:J226))</f>
        <v>5:0</v>
      </c>
      <c r="K228" s="6"/>
      <c r="L228" s="28"/>
      <c r="M228" s="5"/>
      <c r="N228" s="8"/>
      <c r="O228" s="8"/>
      <c r="P228" s="8"/>
      <c r="Q228" s="145" t="str">
        <f>IF(U226&gt;V226,O209,Q209)</f>
        <v>ЭФ</v>
      </c>
      <c r="R228" s="146"/>
      <c r="S228" s="147"/>
      <c r="T228" s="8"/>
      <c r="U228" s="8"/>
      <c r="V228" s="151" t="str">
        <f>VALUE(MAX(U226:V226))&amp;":"&amp;VALUE(MIN(U226:V226))</f>
        <v>5:0</v>
      </c>
      <c r="W228" s="6"/>
    </row>
    <row r="229" spans="1:23">
      <c r="A229" s="5"/>
      <c r="B229" s="153" t="s">
        <v>14</v>
      </c>
      <c r="C229" s="153"/>
      <c r="D229" s="153"/>
      <c r="E229" s="148"/>
      <c r="F229" s="149"/>
      <c r="G229" s="150"/>
      <c r="H229" s="154" t="s">
        <v>15</v>
      </c>
      <c r="I229" s="154"/>
      <c r="J229" s="152"/>
      <c r="K229" s="6"/>
      <c r="L229" s="28"/>
      <c r="M229" s="5"/>
      <c r="N229" s="153" t="s">
        <v>14</v>
      </c>
      <c r="O229" s="153"/>
      <c r="P229" s="153"/>
      <c r="Q229" s="148"/>
      <c r="R229" s="149"/>
      <c r="S229" s="150"/>
      <c r="T229" s="154" t="s">
        <v>15</v>
      </c>
      <c r="U229" s="154"/>
      <c r="V229" s="152"/>
      <c r="W229" s="6"/>
    </row>
    <row r="230" spans="1:23">
      <c r="A230" s="5"/>
      <c r="B230" s="137"/>
      <c r="C230" s="137"/>
      <c r="D230" s="137"/>
      <c r="E230" s="18"/>
      <c r="F230" s="18"/>
      <c r="G230" s="18"/>
      <c r="H230" s="135"/>
      <c r="I230" s="51"/>
      <c r="J230" s="19"/>
      <c r="K230" s="6"/>
      <c r="L230" s="28"/>
      <c r="M230" s="5"/>
      <c r="N230" s="137"/>
      <c r="O230" s="137"/>
      <c r="P230" s="137"/>
      <c r="Q230" s="18"/>
      <c r="R230" s="18"/>
      <c r="S230" s="18"/>
      <c r="T230" s="135"/>
      <c r="U230" s="135"/>
      <c r="V230" s="19"/>
      <c r="W230" s="6"/>
    </row>
    <row r="231" spans="1:23">
      <c r="A231" s="5"/>
      <c r="B231" s="137"/>
      <c r="C231" s="142" t="s">
        <v>3</v>
      </c>
      <c r="D231" s="142"/>
      <c r="E231" s="142"/>
      <c r="F231" s="20"/>
      <c r="G231" s="20"/>
      <c r="H231" s="142" t="s">
        <v>17</v>
      </c>
      <c r="I231" s="142"/>
      <c r="J231" s="19"/>
      <c r="K231" s="6"/>
      <c r="L231" s="28"/>
      <c r="M231" s="5"/>
      <c r="N231" s="137"/>
      <c r="O231" s="142" t="s">
        <v>3</v>
      </c>
      <c r="P231" s="142"/>
      <c r="Q231" s="142"/>
      <c r="R231" s="20"/>
      <c r="S231" s="20"/>
      <c r="T231" s="142" t="s">
        <v>17</v>
      </c>
      <c r="U231" s="142"/>
      <c r="V231" s="19"/>
      <c r="W231" s="6"/>
    </row>
    <row r="232" spans="1:23">
      <c r="A232" s="5"/>
      <c r="B232" s="8"/>
      <c r="C232" s="8"/>
      <c r="D232" s="8"/>
      <c r="E232" s="8"/>
      <c r="F232" s="8"/>
      <c r="G232" s="8"/>
      <c r="H232" s="8"/>
      <c r="I232" s="8"/>
      <c r="J232" s="8"/>
      <c r="K232" s="6"/>
      <c r="L232" s="28"/>
      <c r="M232" s="5"/>
      <c r="N232" s="8"/>
      <c r="O232" s="8"/>
      <c r="P232" s="8"/>
      <c r="Q232" s="8"/>
      <c r="R232" s="8"/>
      <c r="S232" s="8"/>
      <c r="T232" s="8"/>
      <c r="U232" s="8"/>
      <c r="V232" s="8"/>
      <c r="W232" s="6"/>
    </row>
    <row r="233" spans="1:23">
      <c r="A233" s="5"/>
      <c r="B233" s="8"/>
      <c r="I233" s="50"/>
      <c r="J233" s="8"/>
      <c r="K233" s="6"/>
      <c r="L233" s="28"/>
      <c r="M233" s="5"/>
      <c r="N233" s="8"/>
      <c r="V233" s="8"/>
      <c r="W233" s="6"/>
    </row>
    <row r="234" spans="1:23" ht="13.5" thickBot="1">
      <c r="A234" s="21"/>
      <c r="B234" s="143"/>
      <c r="C234" s="143"/>
      <c r="D234" s="143"/>
      <c r="E234" s="22"/>
      <c r="F234" s="22"/>
      <c r="G234" s="22"/>
      <c r="H234" s="143"/>
      <c r="I234" s="143"/>
      <c r="J234" s="143"/>
      <c r="K234" s="23"/>
      <c r="L234" s="29"/>
      <c r="M234" s="21"/>
      <c r="N234" s="143"/>
      <c r="O234" s="143"/>
      <c r="P234" s="143"/>
      <c r="Q234" s="22"/>
      <c r="R234" s="22"/>
      <c r="S234" s="22"/>
      <c r="T234" s="143"/>
      <c r="U234" s="143"/>
      <c r="V234" s="143"/>
      <c r="W234" s="23"/>
    </row>
    <row r="235" spans="1:23">
      <c r="A235" s="71"/>
      <c r="B235" s="2"/>
      <c r="C235" s="172"/>
      <c r="D235" s="172"/>
      <c r="E235" s="172"/>
      <c r="F235" s="172"/>
      <c r="G235" s="172"/>
      <c r="H235" s="172"/>
      <c r="I235" s="172"/>
      <c r="J235" s="2"/>
      <c r="K235" s="3"/>
      <c r="L235" s="2"/>
      <c r="M235" s="1"/>
      <c r="N235" s="2"/>
      <c r="O235" s="172"/>
      <c r="P235" s="172"/>
      <c r="Q235" s="172"/>
      <c r="R235" s="172"/>
      <c r="S235" s="172"/>
      <c r="T235" s="172"/>
      <c r="U235" s="172"/>
      <c r="V235" s="2"/>
      <c r="W235" s="3"/>
    </row>
    <row r="236" spans="1:23">
      <c r="A236" s="5"/>
      <c r="B236" s="167" t="s">
        <v>16</v>
      </c>
      <c r="C236" s="167"/>
      <c r="D236" s="167"/>
      <c r="E236" s="167"/>
      <c r="F236" s="167"/>
      <c r="G236" s="167"/>
      <c r="H236" s="167"/>
      <c r="I236" s="167"/>
      <c r="J236" s="167"/>
      <c r="K236" s="6"/>
      <c r="L236" s="28"/>
      <c r="M236" s="5"/>
      <c r="N236" s="167" t="s">
        <v>16</v>
      </c>
      <c r="O236" s="167"/>
      <c r="P236" s="167"/>
      <c r="Q236" s="167"/>
      <c r="R236" s="167"/>
      <c r="S236" s="167"/>
      <c r="T236" s="167"/>
      <c r="U236" s="167"/>
      <c r="V236" s="167"/>
      <c r="W236" s="6"/>
    </row>
    <row r="237" spans="1:23">
      <c r="A237" s="5"/>
      <c r="B237" s="167" t="s">
        <v>72</v>
      </c>
      <c r="C237" s="167"/>
      <c r="D237" s="167"/>
      <c r="E237" s="167"/>
      <c r="F237" s="167"/>
      <c r="G237" s="167"/>
      <c r="H237" s="167"/>
      <c r="I237" s="167"/>
      <c r="J237" s="167"/>
      <c r="K237" s="6"/>
      <c r="L237" s="28"/>
      <c r="M237" s="5"/>
      <c r="N237" s="167" t="s">
        <v>72</v>
      </c>
      <c r="O237" s="167"/>
      <c r="P237" s="167"/>
      <c r="Q237" s="167"/>
      <c r="R237" s="167"/>
      <c r="S237" s="167"/>
      <c r="T237" s="167"/>
      <c r="U237" s="167"/>
      <c r="V237" s="167"/>
      <c r="W237" s="6"/>
    </row>
    <row r="238" spans="1:23">
      <c r="A238" s="5"/>
      <c r="B238" s="168" t="s">
        <v>81</v>
      </c>
      <c r="C238" s="168"/>
      <c r="D238" s="168"/>
      <c r="E238" s="168"/>
      <c r="F238" s="168"/>
      <c r="G238" s="168"/>
      <c r="H238" s="168"/>
      <c r="I238" s="168"/>
      <c r="J238" s="168"/>
      <c r="K238" s="6"/>
      <c r="L238" s="28"/>
      <c r="M238" s="5"/>
      <c r="N238" s="168" t="s">
        <v>81</v>
      </c>
      <c r="O238" s="168"/>
      <c r="P238" s="168"/>
      <c r="Q238" s="168"/>
      <c r="R238" s="168"/>
      <c r="S238" s="168"/>
      <c r="T238" s="168"/>
      <c r="U238" s="168"/>
      <c r="V238" s="168"/>
      <c r="W238" s="6"/>
    </row>
    <row r="239" spans="1:23">
      <c r="A239" s="5"/>
      <c r="B239" s="168"/>
      <c r="C239" s="168"/>
      <c r="D239" s="168"/>
      <c r="E239" s="168"/>
      <c r="F239" s="168"/>
      <c r="G239" s="168"/>
      <c r="H239" s="168"/>
      <c r="I239" s="168"/>
      <c r="J239" s="168"/>
      <c r="K239" s="6"/>
      <c r="L239" s="28"/>
      <c r="M239" s="5"/>
      <c r="N239" s="168"/>
      <c r="O239" s="168"/>
      <c r="P239" s="168"/>
      <c r="Q239" s="168"/>
      <c r="R239" s="168"/>
      <c r="S239" s="168"/>
      <c r="T239" s="168"/>
      <c r="U239" s="168"/>
      <c r="V239" s="168"/>
      <c r="W239" s="6"/>
    </row>
    <row r="240" spans="1:23">
      <c r="A240" s="5"/>
      <c r="B240" s="168"/>
      <c r="C240" s="168"/>
      <c r="D240" s="168"/>
      <c r="E240" s="168"/>
      <c r="F240" s="168"/>
      <c r="G240" s="168"/>
      <c r="H240" s="168"/>
      <c r="I240" s="168"/>
      <c r="J240" s="168"/>
      <c r="K240" s="6"/>
      <c r="L240" s="28"/>
      <c r="M240" s="5"/>
      <c r="N240" s="168"/>
      <c r="O240" s="168"/>
      <c r="P240" s="168"/>
      <c r="Q240" s="168"/>
      <c r="R240" s="168"/>
      <c r="S240" s="168"/>
      <c r="T240" s="168"/>
      <c r="U240" s="168"/>
      <c r="V240" s="168"/>
      <c r="W240" s="6"/>
    </row>
    <row r="241" spans="1:23">
      <c r="A241" s="5"/>
      <c r="B241" s="134"/>
      <c r="C241" s="134"/>
      <c r="D241" s="134"/>
      <c r="E241" s="134"/>
      <c r="F241" s="134"/>
      <c r="G241" s="134"/>
      <c r="H241" s="134"/>
      <c r="I241" s="134"/>
      <c r="J241" s="134"/>
      <c r="K241" s="6"/>
      <c r="L241" s="28"/>
      <c r="M241" s="5"/>
      <c r="N241" s="134"/>
      <c r="O241" s="134"/>
      <c r="P241" s="134"/>
      <c r="Q241" s="134"/>
      <c r="R241" s="134"/>
      <c r="S241" s="134"/>
      <c r="T241" s="134"/>
      <c r="U241" s="134"/>
      <c r="V241" s="134"/>
      <c r="W241" s="6"/>
    </row>
    <row r="242" spans="1:23">
      <c r="A242" s="5"/>
      <c r="B242" s="8"/>
      <c r="C242" s="169" t="s">
        <v>5</v>
      </c>
      <c r="D242" s="169"/>
      <c r="E242" s="169"/>
      <c r="F242" s="169"/>
      <c r="G242" s="169"/>
      <c r="H242" s="169"/>
      <c r="I242" s="169"/>
      <c r="J242" s="8"/>
      <c r="K242" s="6"/>
      <c r="L242" s="28"/>
      <c r="M242" s="5"/>
      <c r="N242" s="8"/>
      <c r="O242" s="169" t="s">
        <v>5</v>
      </c>
      <c r="P242" s="169"/>
      <c r="Q242" s="169"/>
      <c r="R242" s="169"/>
      <c r="S242" s="169"/>
      <c r="T242" s="169"/>
      <c r="U242" s="169"/>
      <c r="V242" s="8"/>
      <c r="W242" s="6"/>
    </row>
    <row r="243" spans="1:23">
      <c r="A243" s="5"/>
      <c r="B243" s="8"/>
      <c r="C243" s="8"/>
      <c r="D243" s="8"/>
      <c r="E243" s="8"/>
      <c r="F243" s="8"/>
      <c r="G243" s="8"/>
      <c r="H243" s="8"/>
      <c r="I243" s="8"/>
      <c r="J243" s="8"/>
      <c r="K243" s="6"/>
      <c r="L243" s="28"/>
      <c r="M243" s="5"/>
      <c r="N243" s="8"/>
      <c r="O243" s="8"/>
      <c r="P243" s="8"/>
      <c r="Q243" s="8"/>
      <c r="R243" s="8"/>
      <c r="S243" s="8"/>
      <c r="T243" s="8"/>
      <c r="U243" s="8"/>
      <c r="V243" s="8"/>
      <c r="W243" s="6"/>
    </row>
    <row r="244" spans="1:23">
      <c r="A244" s="170" t="s">
        <v>6</v>
      </c>
      <c r="B244" s="154"/>
      <c r="C244" s="30">
        <v>13</v>
      </c>
      <c r="D244" s="171" t="s">
        <v>7</v>
      </c>
      <c r="E244" s="154"/>
      <c r="F244" s="154"/>
      <c r="G244" s="32" t="s">
        <v>262</v>
      </c>
      <c r="H244" s="10" t="s">
        <v>8</v>
      </c>
      <c r="I244" s="30">
        <v>2</v>
      </c>
      <c r="J244" s="11"/>
      <c r="K244" s="6"/>
      <c r="L244" s="28"/>
      <c r="M244" s="170" t="s">
        <v>6</v>
      </c>
      <c r="N244" s="154"/>
      <c r="O244" s="30">
        <v>14</v>
      </c>
      <c r="P244" s="171" t="s">
        <v>7</v>
      </c>
      <c r="Q244" s="154"/>
      <c r="R244" s="154"/>
      <c r="S244" s="32" t="s">
        <v>262</v>
      </c>
      <c r="T244" s="10" t="s">
        <v>8</v>
      </c>
      <c r="U244" s="30">
        <v>3</v>
      </c>
      <c r="V244" s="11"/>
      <c r="W244" s="6"/>
    </row>
    <row r="245" spans="1:23">
      <c r="A245" s="5"/>
      <c r="B245" s="8"/>
      <c r="C245" s="25"/>
      <c r="D245" s="8"/>
      <c r="E245" s="8"/>
      <c r="F245" s="8"/>
      <c r="G245" s="8"/>
      <c r="H245" s="8"/>
      <c r="I245" s="8"/>
      <c r="J245" s="8"/>
      <c r="K245" s="6"/>
      <c r="L245" s="28"/>
      <c r="M245" s="5"/>
      <c r="N245" s="8"/>
      <c r="O245" s="25"/>
      <c r="P245" s="8"/>
      <c r="Q245" s="8"/>
      <c r="R245" s="8"/>
      <c r="S245" s="8"/>
      <c r="T245" s="8"/>
      <c r="U245" s="8"/>
      <c r="V245" s="8"/>
      <c r="W245" s="6"/>
    </row>
    <row r="246" spans="1:23">
      <c r="A246" s="12" t="s">
        <v>9</v>
      </c>
      <c r="B246" s="13"/>
      <c r="C246" s="31"/>
      <c r="D246" s="163" t="s">
        <v>10</v>
      </c>
      <c r="E246" s="164"/>
      <c r="F246" s="164"/>
      <c r="G246" s="32"/>
      <c r="H246" s="10"/>
      <c r="I246" s="13"/>
      <c r="J246" s="24"/>
      <c r="K246" s="6"/>
      <c r="L246" s="28"/>
      <c r="M246" s="12" t="s">
        <v>9</v>
      </c>
      <c r="N246" s="13"/>
      <c r="O246" s="31"/>
      <c r="P246" s="163" t="s">
        <v>10</v>
      </c>
      <c r="Q246" s="164"/>
      <c r="R246" s="164"/>
      <c r="S246" s="32"/>
      <c r="T246" s="10"/>
      <c r="U246" s="13"/>
      <c r="V246" s="24"/>
      <c r="W246" s="6"/>
    </row>
    <row r="247" spans="1:23">
      <c r="A247" s="5"/>
      <c r="B247" s="13"/>
      <c r="C247" s="14"/>
      <c r="D247" s="15"/>
      <c r="E247" s="137"/>
      <c r="F247" s="137"/>
      <c r="G247" s="11"/>
      <c r="H247" s="137"/>
      <c r="I247" s="137"/>
      <c r="J247" s="17"/>
      <c r="K247" s="6"/>
      <c r="L247" s="28"/>
      <c r="M247" s="5"/>
      <c r="N247" s="13"/>
      <c r="O247" s="14"/>
      <c r="P247" s="15"/>
      <c r="Q247" s="137"/>
      <c r="R247" s="137"/>
      <c r="S247" s="11"/>
      <c r="T247" s="137"/>
      <c r="U247" s="137"/>
      <c r="V247" s="17"/>
      <c r="W247" s="6"/>
    </row>
    <row r="248" spans="1:23">
      <c r="A248" s="5"/>
      <c r="B248" s="165" t="s">
        <v>0</v>
      </c>
      <c r="C248" s="166" t="s">
        <v>83</v>
      </c>
      <c r="D248" s="166"/>
      <c r="E248" s="166" t="s">
        <v>18</v>
      </c>
      <c r="F248" s="166"/>
      <c r="G248" s="159" t="s">
        <v>11</v>
      </c>
      <c r="H248" s="160" t="s">
        <v>12</v>
      </c>
      <c r="I248" s="159" t="s">
        <v>4</v>
      </c>
      <c r="J248" s="159"/>
      <c r="K248" s="6"/>
      <c r="L248" s="28"/>
      <c r="M248" s="5"/>
      <c r="N248" s="165" t="s">
        <v>0</v>
      </c>
      <c r="O248" s="166" t="s">
        <v>19</v>
      </c>
      <c r="P248" s="166"/>
      <c r="Q248" s="166" t="s">
        <v>31</v>
      </c>
      <c r="R248" s="166"/>
      <c r="S248" s="159" t="s">
        <v>11</v>
      </c>
      <c r="T248" s="160" t="s">
        <v>12</v>
      </c>
      <c r="U248" s="159" t="s">
        <v>4</v>
      </c>
      <c r="V248" s="159"/>
      <c r="W248" s="6"/>
    </row>
    <row r="249" spans="1:23">
      <c r="A249" s="5"/>
      <c r="B249" s="165"/>
      <c r="C249" s="166"/>
      <c r="D249" s="166"/>
      <c r="E249" s="166"/>
      <c r="F249" s="166"/>
      <c r="G249" s="159"/>
      <c r="H249" s="161"/>
      <c r="I249" s="159"/>
      <c r="J249" s="159"/>
      <c r="K249" s="6"/>
      <c r="L249" s="28"/>
      <c r="M249" s="5"/>
      <c r="N249" s="165"/>
      <c r="O249" s="166"/>
      <c r="P249" s="166"/>
      <c r="Q249" s="166"/>
      <c r="R249" s="166"/>
      <c r="S249" s="159"/>
      <c r="T249" s="161"/>
      <c r="U249" s="159"/>
      <c r="V249" s="159"/>
      <c r="W249" s="6"/>
    </row>
    <row r="250" spans="1:23">
      <c r="A250" s="5"/>
      <c r="B250" s="158">
        <v>1</v>
      </c>
      <c r="C250" s="158" t="s">
        <v>137</v>
      </c>
      <c r="D250" s="158"/>
      <c r="E250" s="158" t="s">
        <v>96</v>
      </c>
      <c r="F250" s="162"/>
      <c r="G250" s="155" t="s">
        <v>176</v>
      </c>
      <c r="H250" s="136" t="s">
        <v>258</v>
      </c>
      <c r="I250" s="156">
        <v>0</v>
      </c>
      <c r="J250" s="156">
        <v>1</v>
      </c>
      <c r="K250" s="6"/>
      <c r="L250" s="28"/>
      <c r="M250" s="5"/>
      <c r="N250" s="158">
        <v>1</v>
      </c>
      <c r="O250" s="158" t="s">
        <v>77</v>
      </c>
      <c r="P250" s="162"/>
      <c r="Q250" s="158" t="s">
        <v>66</v>
      </c>
      <c r="R250" s="158"/>
      <c r="S250" s="155" t="s">
        <v>176</v>
      </c>
      <c r="T250" s="138" t="s">
        <v>217</v>
      </c>
      <c r="U250" s="156">
        <v>0</v>
      </c>
      <c r="V250" s="156">
        <v>1</v>
      </c>
      <c r="W250" s="6"/>
    </row>
    <row r="251" spans="1:23">
      <c r="A251" s="5"/>
      <c r="B251" s="158"/>
      <c r="C251" s="158"/>
      <c r="D251" s="158"/>
      <c r="E251" s="162"/>
      <c r="F251" s="162"/>
      <c r="G251" s="155"/>
      <c r="H251" s="136" t="s">
        <v>259</v>
      </c>
      <c r="I251" s="156"/>
      <c r="J251" s="156"/>
      <c r="K251" s="6"/>
      <c r="L251" s="28"/>
      <c r="M251" s="5"/>
      <c r="N251" s="158"/>
      <c r="O251" s="162"/>
      <c r="P251" s="162"/>
      <c r="Q251" s="158"/>
      <c r="R251" s="158"/>
      <c r="S251" s="155"/>
      <c r="T251" s="138" t="s">
        <v>239</v>
      </c>
      <c r="U251" s="156"/>
      <c r="V251" s="156"/>
      <c r="W251" s="6"/>
    </row>
    <row r="252" spans="1:23">
      <c r="A252" s="5"/>
      <c r="B252" s="158"/>
      <c r="C252" s="158"/>
      <c r="D252" s="158"/>
      <c r="E252" s="162"/>
      <c r="F252" s="162"/>
      <c r="G252" s="155"/>
      <c r="H252" s="136"/>
      <c r="I252" s="156"/>
      <c r="J252" s="156"/>
      <c r="K252" s="6"/>
      <c r="L252" s="28"/>
      <c r="M252" s="5"/>
      <c r="N252" s="158"/>
      <c r="O252" s="162"/>
      <c r="P252" s="162"/>
      <c r="Q252" s="158"/>
      <c r="R252" s="158"/>
      <c r="S252" s="155"/>
      <c r="T252" s="136"/>
      <c r="U252" s="156"/>
      <c r="V252" s="156"/>
      <c r="W252" s="6"/>
    </row>
    <row r="253" spans="1:23">
      <c r="A253" s="5"/>
      <c r="B253" s="158">
        <v>2</v>
      </c>
      <c r="C253" s="158" t="s">
        <v>203</v>
      </c>
      <c r="D253" s="158"/>
      <c r="E253" s="158" t="s">
        <v>90</v>
      </c>
      <c r="F253" s="158"/>
      <c r="G253" s="155" t="s">
        <v>175</v>
      </c>
      <c r="H253" s="136" t="s">
        <v>183</v>
      </c>
      <c r="I253" s="156">
        <v>1</v>
      </c>
      <c r="J253" s="156">
        <v>0</v>
      </c>
      <c r="K253" s="6"/>
      <c r="L253" s="28"/>
      <c r="M253" s="5"/>
      <c r="N253" s="158">
        <v>2</v>
      </c>
      <c r="O253" s="158" t="s">
        <v>78</v>
      </c>
      <c r="P253" s="158"/>
      <c r="Q253" s="158" t="s">
        <v>56</v>
      </c>
      <c r="R253" s="158"/>
      <c r="S253" s="155" t="s">
        <v>269</v>
      </c>
      <c r="T253" s="138" t="s">
        <v>180</v>
      </c>
      <c r="U253" s="156">
        <v>1</v>
      </c>
      <c r="V253" s="156">
        <v>0</v>
      </c>
      <c r="W253" s="6"/>
    </row>
    <row r="254" spans="1:23">
      <c r="A254" s="5"/>
      <c r="B254" s="158"/>
      <c r="C254" s="158"/>
      <c r="D254" s="158"/>
      <c r="E254" s="158"/>
      <c r="F254" s="158"/>
      <c r="G254" s="155"/>
      <c r="H254" s="136" t="s">
        <v>193</v>
      </c>
      <c r="I254" s="156"/>
      <c r="J254" s="156"/>
      <c r="K254" s="6"/>
      <c r="L254" s="28"/>
      <c r="M254" s="5"/>
      <c r="N254" s="158"/>
      <c r="O254" s="158"/>
      <c r="P254" s="158"/>
      <c r="Q254" s="158"/>
      <c r="R254" s="158"/>
      <c r="S254" s="155"/>
      <c r="T254" s="138" t="s">
        <v>193</v>
      </c>
      <c r="U254" s="156"/>
      <c r="V254" s="156"/>
      <c r="W254" s="6"/>
    </row>
    <row r="255" spans="1:23">
      <c r="A255" s="5"/>
      <c r="B255" s="158"/>
      <c r="C255" s="158"/>
      <c r="D255" s="158"/>
      <c r="E255" s="158"/>
      <c r="F255" s="158"/>
      <c r="G255" s="155"/>
      <c r="H255" s="136"/>
      <c r="I255" s="156"/>
      <c r="J255" s="156"/>
      <c r="K255" s="6"/>
      <c r="L255" s="28"/>
      <c r="M255" s="5"/>
      <c r="N255" s="158"/>
      <c r="O255" s="158"/>
      <c r="P255" s="158"/>
      <c r="Q255" s="158"/>
      <c r="R255" s="158"/>
      <c r="S255" s="155"/>
      <c r="T255" s="138" t="s">
        <v>231</v>
      </c>
      <c r="U255" s="156"/>
      <c r="V255" s="156"/>
      <c r="W255" s="6"/>
    </row>
    <row r="256" spans="1:23">
      <c r="A256" s="5"/>
      <c r="B256" s="155" t="s">
        <v>1</v>
      </c>
      <c r="C256" s="157" t="s">
        <v>256</v>
      </c>
      <c r="D256" s="157"/>
      <c r="E256" s="157" t="s">
        <v>246</v>
      </c>
      <c r="F256" s="157"/>
      <c r="G256" s="155" t="s">
        <v>176</v>
      </c>
      <c r="H256" s="136" t="s">
        <v>225</v>
      </c>
      <c r="I256" s="156">
        <v>0</v>
      </c>
      <c r="J256" s="156">
        <v>1</v>
      </c>
      <c r="K256" s="6"/>
      <c r="L256" s="28"/>
      <c r="M256" s="5"/>
      <c r="N256" s="155" t="s">
        <v>1</v>
      </c>
      <c r="O256" s="157" t="s">
        <v>263</v>
      </c>
      <c r="P256" s="157"/>
      <c r="Q256" s="157" t="s">
        <v>266</v>
      </c>
      <c r="R256" s="157"/>
      <c r="S256" s="155" t="s">
        <v>176</v>
      </c>
      <c r="T256" s="138" t="s">
        <v>182</v>
      </c>
      <c r="U256" s="156">
        <v>0</v>
      </c>
      <c r="V256" s="156">
        <v>1</v>
      </c>
      <c r="W256" s="6"/>
    </row>
    <row r="257" spans="1:23">
      <c r="A257" s="5"/>
      <c r="B257" s="155"/>
      <c r="C257" s="157"/>
      <c r="D257" s="157"/>
      <c r="E257" s="157"/>
      <c r="F257" s="157"/>
      <c r="G257" s="155"/>
      <c r="H257" s="136" t="s">
        <v>258</v>
      </c>
      <c r="I257" s="156"/>
      <c r="J257" s="156"/>
      <c r="K257" s="6"/>
      <c r="L257" s="28"/>
      <c r="M257" s="5"/>
      <c r="N257" s="155"/>
      <c r="O257" s="157"/>
      <c r="P257" s="157"/>
      <c r="Q257" s="157"/>
      <c r="R257" s="157"/>
      <c r="S257" s="155"/>
      <c r="T257" s="138" t="s">
        <v>182</v>
      </c>
      <c r="U257" s="156"/>
      <c r="V257" s="156"/>
      <c r="W257" s="6"/>
    </row>
    <row r="258" spans="1:23">
      <c r="A258" s="5"/>
      <c r="B258" s="155"/>
      <c r="C258" s="157"/>
      <c r="D258" s="157"/>
      <c r="E258" s="157"/>
      <c r="F258" s="157"/>
      <c r="G258" s="155"/>
      <c r="H258" s="136"/>
      <c r="I258" s="156"/>
      <c r="J258" s="156"/>
      <c r="K258" s="6"/>
      <c r="L258" s="28"/>
      <c r="M258" s="5"/>
      <c r="N258" s="155"/>
      <c r="O258" s="157"/>
      <c r="P258" s="157"/>
      <c r="Q258" s="157"/>
      <c r="R258" s="157"/>
      <c r="S258" s="155"/>
      <c r="T258" s="136"/>
      <c r="U258" s="156"/>
      <c r="V258" s="156"/>
      <c r="W258" s="6"/>
    </row>
    <row r="259" spans="1:23">
      <c r="A259" s="5"/>
      <c r="B259" s="158">
        <v>4</v>
      </c>
      <c r="C259" s="157" t="s">
        <v>205</v>
      </c>
      <c r="D259" s="157"/>
      <c r="E259" s="157" t="s">
        <v>247</v>
      </c>
      <c r="F259" s="157"/>
      <c r="G259" s="155" t="s">
        <v>175</v>
      </c>
      <c r="H259" s="136" t="s">
        <v>197</v>
      </c>
      <c r="I259" s="156">
        <v>1</v>
      </c>
      <c r="J259" s="156">
        <v>0</v>
      </c>
      <c r="K259" s="6"/>
      <c r="L259" s="28"/>
      <c r="M259" s="5"/>
      <c r="N259" s="158">
        <v>4</v>
      </c>
      <c r="O259" s="157" t="s">
        <v>264</v>
      </c>
      <c r="P259" s="157"/>
      <c r="Q259" s="157" t="s">
        <v>267</v>
      </c>
      <c r="R259" s="157"/>
      <c r="S259" s="155" t="s">
        <v>175</v>
      </c>
      <c r="T259" s="138" t="s">
        <v>196</v>
      </c>
      <c r="U259" s="156">
        <v>1</v>
      </c>
      <c r="V259" s="156">
        <v>0</v>
      </c>
      <c r="W259" s="6"/>
    </row>
    <row r="260" spans="1:23">
      <c r="A260" s="5"/>
      <c r="B260" s="158"/>
      <c r="C260" s="157"/>
      <c r="D260" s="157"/>
      <c r="E260" s="157"/>
      <c r="F260" s="157"/>
      <c r="G260" s="155"/>
      <c r="H260" s="136" t="s">
        <v>193</v>
      </c>
      <c r="I260" s="156"/>
      <c r="J260" s="156"/>
      <c r="K260" s="6"/>
      <c r="L260" s="28"/>
      <c r="M260" s="5"/>
      <c r="N260" s="158"/>
      <c r="O260" s="157"/>
      <c r="P260" s="157"/>
      <c r="Q260" s="157"/>
      <c r="R260" s="157"/>
      <c r="S260" s="155"/>
      <c r="T260" s="138" t="s">
        <v>243</v>
      </c>
      <c r="U260" s="156"/>
      <c r="V260" s="156"/>
      <c r="W260" s="6"/>
    </row>
    <row r="261" spans="1:23">
      <c r="A261" s="5"/>
      <c r="B261" s="158"/>
      <c r="C261" s="157"/>
      <c r="D261" s="157"/>
      <c r="E261" s="157"/>
      <c r="F261" s="157"/>
      <c r="G261" s="155"/>
      <c r="H261" s="136"/>
      <c r="I261" s="156"/>
      <c r="J261" s="156"/>
      <c r="K261" s="6"/>
      <c r="L261" s="28"/>
      <c r="M261" s="5"/>
      <c r="N261" s="158"/>
      <c r="O261" s="157"/>
      <c r="P261" s="157"/>
      <c r="Q261" s="157"/>
      <c r="R261" s="157"/>
      <c r="S261" s="155"/>
      <c r="T261" s="136"/>
      <c r="U261" s="156"/>
      <c r="V261" s="156"/>
      <c r="W261" s="6"/>
    </row>
    <row r="262" spans="1:23">
      <c r="A262" s="5"/>
      <c r="B262" s="155" t="s">
        <v>2</v>
      </c>
      <c r="C262" s="157" t="s">
        <v>254</v>
      </c>
      <c r="D262" s="157"/>
      <c r="E262" s="157" t="s">
        <v>257</v>
      </c>
      <c r="F262" s="157"/>
      <c r="G262" s="155" t="s">
        <v>175</v>
      </c>
      <c r="H262" s="136" t="s">
        <v>260</v>
      </c>
      <c r="I262" s="156">
        <v>1</v>
      </c>
      <c r="J262" s="156">
        <v>0</v>
      </c>
      <c r="K262" s="6"/>
      <c r="L262" s="28"/>
      <c r="M262" s="5"/>
      <c r="N262" s="155" t="s">
        <v>2</v>
      </c>
      <c r="O262" s="157" t="s">
        <v>265</v>
      </c>
      <c r="P262" s="157"/>
      <c r="Q262" s="157" t="s">
        <v>268</v>
      </c>
      <c r="R262" s="157"/>
      <c r="S262" s="155" t="s">
        <v>175</v>
      </c>
      <c r="T262" s="138" t="s">
        <v>183</v>
      </c>
      <c r="U262" s="156">
        <v>1</v>
      </c>
      <c r="V262" s="156">
        <v>0</v>
      </c>
      <c r="W262" s="6"/>
    </row>
    <row r="263" spans="1:23">
      <c r="A263" s="5"/>
      <c r="B263" s="155"/>
      <c r="C263" s="157"/>
      <c r="D263" s="157"/>
      <c r="E263" s="157"/>
      <c r="F263" s="157"/>
      <c r="G263" s="155"/>
      <c r="H263" s="136" t="s">
        <v>181</v>
      </c>
      <c r="I263" s="156"/>
      <c r="J263" s="156"/>
      <c r="K263" s="6"/>
      <c r="L263" s="28"/>
      <c r="M263" s="5"/>
      <c r="N263" s="155"/>
      <c r="O263" s="157"/>
      <c r="P263" s="157"/>
      <c r="Q263" s="157"/>
      <c r="R263" s="157"/>
      <c r="S263" s="155"/>
      <c r="T263" s="138" t="s">
        <v>270</v>
      </c>
      <c r="U263" s="156"/>
      <c r="V263" s="156"/>
      <c r="W263" s="6"/>
    </row>
    <row r="264" spans="1:23">
      <c r="A264" s="5"/>
      <c r="B264" s="155"/>
      <c r="C264" s="157"/>
      <c r="D264" s="157"/>
      <c r="E264" s="157"/>
      <c r="F264" s="157"/>
      <c r="G264" s="155"/>
      <c r="H264" s="136"/>
      <c r="I264" s="156"/>
      <c r="J264" s="156"/>
      <c r="K264" s="6"/>
      <c r="L264" s="28"/>
      <c r="M264" s="5"/>
      <c r="N264" s="155"/>
      <c r="O264" s="157"/>
      <c r="P264" s="157"/>
      <c r="Q264" s="157"/>
      <c r="R264" s="157"/>
      <c r="S264" s="155"/>
      <c r="T264" s="136"/>
      <c r="U264" s="156"/>
      <c r="V264" s="156"/>
      <c r="W264" s="6"/>
    </row>
    <row r="265" spans="1:23">
      <c r="A265" s="5"/>
      <c r="B265" s="8"/>
      <c r="C265" s="8"/>
      <c r="D265" s="8"/>
      <c r="E265" s="144" t="s">
        <v>13</v>
      </c>
      <c r="F265" s="144"/>
      <c r="G265" s="49" t="str">
        <f>VALUE(SUM(LEFT(G250,SEARCH(":",G250)-1),LEFT(G253,SEARCH(":",G253)-1),LEFT(G256,SEARCH(":",G256)-1),LEFT(G259,SEARCH(":",G259)-1),LEFT(G262,SEARCH(":",G262)-1)))&amp;":"&amp;VALUE(SUM(RIGHT(G250,SEARCH(":",G250)-1),RIGHT(G253,SEARCH(":",G253)-1),RIGHT(G256,SEARCH(":",G256)-1),RIGHT(G259,SEARCH(":",G259)-1),RIGHT(G262,SEARCH(":",G262)-1)))</f>
        <v>6:4</v>
      </c>
      <c r="H265" s="26"/>
      <c r="I265" s="49">
        <f>SUM(I250:I264)</f>
        <v>3</v>
      </c>
      <c r="J265" s="49">
        <f>SUM(J250:J264)</f>
        <v>2</v>
      </c>
      <c r="K265" s="6"/>
      <c r="L265" s="28"/>
      <c r="M265" s="5"/>
      <c r="N265" s="8"/>
      <c r="O265" s="8"/>
      <c r="P265" s="8"/>
      <c r="Q265" s="144" t="s">
        <v>13</v>
      </c>
      <c r="R265" s="144"/>
      <c r="S265" s="49" t="str">
        <f>VALUE(SUM(LEFT(S250,SEARCH(":",S250)-1),LEFT(S253,SEARCH(":",S253)-1),LEFT(S256,SEARCH(":",S256)-1),LEFT(S259,SEARCH(":",S259)-1),LEFT(S262,SEARCH(":",S262)-1)))&amp;":"&amp;VALUE(SUM(RIGHT(S250,SEARCH(":",S250)-1),RIGHT(S253,SEARCH(":",S253)-1),RIGHT(S256,SEARCH(":",S256)-1),RIGHT(S259,SEARCH(":",S259)-1),RIGHT(S262,SEARCH(":",S262)-1)))</f>
        <v>6:5</v>
      </c>
      <c r="T265" s="26"/>
      <c r="U265" s="49">
        <f>SUM(U250:U264)</f>
        <v>3</v>
      </c>
      <c r="V265" s="49">
        <f>SUM(V250:V264)</f>
        <v>2</v>
      </c>
      <c r="W265" s="6"/>
    </row>
    <row r="266" spans="1:23">
      <c r="A266" s="5"/>
      <c r="B266" s="8"/>
      <c r="C266" s="8"/>
      <c r="D266" s="8"/>
      <c r="E266" s="8"/>
      <c r="F266" s="8"/>
      <c r="G266" s="8"/>
      <c r="H266" s="8"/>
      <c r="J266" s="8"/>
      <c r="K266" s="6"/>
      <c r="L266" s="28"/>
      <c r="M266" s="5"/>
      <c r="N266" s="8"/>
      <c r="O266" s="8"/>
      <c r="P266" s="8"/>
      <c r="Q266" s="8"/>
      <c r="R266" s="8"/>
      <c r="S266" s="8"/>
      <c r="T266" s="8"/>
      <c r="U266" s="8"/>
      <c r="V266" s="8"/>
      <c r="W266" s="6"/>
    </row>
    <row r="267" spans="1:23">
      <c r="A267" s="5"/>
      <c r="B267" s="8"/>
      <c r="C267" s="8"/>
      <c r="D267" s="8"/>
      <c r="E267" s="145" t="str">
        <f>IF(I265&gt;J265,C248,E248)</f>
        <v>СТФ</v>
      </c>
      <c r="F267" s="146"/>
      <c r="G267" s="147"/>
      <c r="H267" s="8"/>
      <c r="I267" s="8"/>
      <c r="J267" s="151" t="str">
        <f>VALUE(MAX(I265:J265))&amp;":"&amp;VALUE(MIN(I265:J265))</f>
        <v>3:2</v>
      </c>
      <c r="K267" s="6"/>
      <c r="L267" s="28"/>
      <c r="M267" s="5"/>
      <c r="N267" s="8"/>
      <c r="O267" s="8"/>
      <c r="P267" s="8"/>
      <c r="Q267" s="145" t="str">
        <f>IF(U265&gt;V265,O248,Q248)</f>
        <v>МФ</v>
      </c>
      <c r="R267" s="146"/>
      <c r="S267" s="147"/>
      <c r="T267" s="8"/>
      <c r="U267" s="8"/>
      <c r="V267" s="151" t="str">
        <f>VALUE(MAX(U265:V265))&amp;":"&amp;VALUE(MIN(U265:V265))</f>
        <v>3:2</v>
      </c>
      <c r="W267" s="6"/>
    </row>
    <row r="268" spans="1:23">
      <c r="A268" s="5"/>
      <c r="B268" s="153" t="s">
        <v>14</v>
      </c>
      <c r="C268" s="153"/>
      <c r="D268" s="153"/>
      <c r="E268" s="148"/>
      <c r="F268" s="149"/>
      <c r="G268" s="150"/>
      <c r="H268" s="154" t="s">
        <v>15</v>
      </c>
      <c r="I268" s="154"/>
      <c r="J268" s="152"/>
      <c r="K268" s="6"/>
      <c r="L268" s="28"/>
      <c r="M268" s="5"/>
      <c r="N268" s="153" t="s">
        <v>14</v>
      </c>
      <c r="O268" s="153"/>
      <c r="P268" s="153"/>
      <c r="Q268" s="148"/>
      <c r="R268" s="149"/>
      <c r="S268" s="150"/>
      <c r="T268" s="154" t="s">
        <v>15</v>
      </c>
      <c r="U268" s="154"/>
      <c r="V268" s="152"/>
      <c r="W268" s="6"/>
    </row>
    <row r="269" spans="1:23">
      <c r="A269" s="5"/>
      <c r="B269" s="137"/>
      <c r="C269" s="137"/>
      <c r="D269" s="137"/>
      <c r="E269" s="18"/>
      <c r="F269" s="18"/>
      <c r="G269" s="18"/>
      <c r="H269" s="135"/>
      <c r="I269" s="51"/>
      <c r="J269" s="19"/>
      <c r="K269" s="6"/>
      <c r="L269" s="28"/>
      <c r="M269" s="5"/>
      <c r="N269" s="137"/>
      <c r="O269" s="137"/>
      <c r="P269" s="137"/>
      <c r="Q269" s="18"/>
      <c r="R269" s="18"/>
      <c r="S269" s="18"/>
      <c r="T269" s="135"/>
      <c r="U269" s="135"/>
      <c r="V269" s="19"/>
      <c r="W269" s="6"/>
    </row>
    <row r="270" spans="1:23">
      <c r="A270" s="5"/>
      <c r="B270" s="137"/>
      <c r="C270" s="142" t="s">
        <v>3</v>
      </c>
      <c r="D270" s="142"/>
      <c r="E270" s="142"/>
      <c r="F270" s="20"/>
      <c r="G270" s="20"/>
      <c r="H270" s="142" t="s">
        <v>17</v>
      </c>
      <c r="I270" s="142"/>
      <c r="J270" s="19"/>
      <c r="K270" s="6"/>
      <c r="L270" s="28"/>
      <c r="M270" s="5"/>
      <c r="N270" s="137"/>
      <c r="O270" s="142" t="s">
        <v>3</v>
      </c>
      <c r="P270" s="142"/>
      <c r="Q270" s="142"/>
      <c r="R270" s="20"/>
      <c r="S270" s="20"/>
      <c r="T270" s="142" t="s">
        <v>17</v>
      </c>
      <c r="U270" s="142"/>
      <c r="V270" s="19"/>
      <c r="W270" s="6"/>
    </row>
    <row r="271" spans="1:23">
      <c r="A271" s="5"/>
      <c r="B271" s="8"/>
      <c r="C271" s="8"/>
      <c r="D271" s="8"/>
      <c r="E271" s="8"/>
      <c r="F271" s="8"/>
      <c r="G271" s="8"/>
      <c r="H271" s="8"/>
      <c r="I271" s="8"/>
      <c r="J271" s="8"/>
      <c r="K271" s="6"/>
      <c r="L271" s="28"/>
      <c r="M271" s="5"/>
      <c r="N271" s="8"/>
      <c r="O271" s="8"/>
      <c r="P271" s="8"/>
      <c r="Q271" s="8"/>
      <c r="R271" s="8"/>
      <c r="S271" s="8"/>
      <c r="T271" s="8"/>
      <c r="U271" s="8"/>
      <c r="V271" s="8"/>
      <c r="W271" s="6"/>
    </row>
    <row r="272" spans="1:23">
      <c r="A272" s="5"/>
      <c r="B272" s="8"/>
      <c r="I272" s="50"/>
      <c r="J272" s="8"/>
      <c r="K272" s="6"/>
      <c r="L272" s="28"/>
      <c r="M272" s="5"/>
      <c r="N272" s="8"/>
      <c r="V272" s="8"/>
      <c r="W272" s="6"/>
    </row>
    <row r="273" spans="1:23" ht="13.5" thickBot="1">
      <c r="A273" s="21"/>
      <c r="B273" s="143"/>
      <c r="C273" s="143"/>
      <c r="D273" s="143"/>
      <c r="E273" s="22"/>
      <c r="F273" s="22"/>
      <c r="G273" s="22"/>
      <c r="H273" s="143"/>
      <c r="I273" s="143"/>
      <c r="J273" s="143"/>
      <c r="K273" s="23"/>
      <c r="L273" s="29"/>
      <c r="M273" s="21"/>
      <c r="N273" s="143"/>
      <c r="O273" s="143"/>
      <c r="P273" s="143"/>
      <c r="Q273" s="22"/>
      <c r="R273" s="22"/>
      <c r="S273" s="22"/>
      <c r="T273" s="143"/>
      <c r="U273" s="143"/>
      <c r="V273" s="143"/>
      <c r="W273" s="23"/>
    </row>
    <row r="274" spans="1:23">
      <c r="A274" s="71"/>
      <c r="B274" s="2"/>
      <c r="C274" s="172"/>
      <c r="D274" s="172"/>
      <c r="E274" s="172"/>
      <c r="F274" s="172"/>
      <c r="G274" s="172"/>
      <c r="H274" s="172"/>
      <c r="I274" s="172"/>
      <c r="J274" s="2"/>
      <c r="K274" s="3"/>
      <c r="L274" s="2"/>
      <c r="M274" s="1"/>
      <c r="N274" s="2"/>
      <c r="O274" s="172"/>
      <c r="P274" s="172"/>
      <c r="Q274" s="172"/>
      <c r="R274" s="172"/>
      <c r="S274" s="172"/>
      <c r="T274" s="172"/>
      <c r="U274" s="172"/>
      <c r="V274" s="2"/>
      <c r="W274" s="3"/>
    </row>
    <row r="275" spans="1:23">
      <c r="A275" s="5"/>
      <c r="B275" s="167" t="s">
        <v>16</v>
      </c>
      <c r="C275" s="167"/>
      <c r="D275" s="167"/>
      <c r="E275" s="167"/>
      <c r="F275" s="167"/>
      <c r="G275" s="167"/>
      <c r="H275" s="167"/>
      <c r="I275" s="167"/>
      <c r="J275" s="167"/>
      <c r="K275" s="6"/>
      <c r="L275" s="28"/>
      <c r="M275" s="5"/>
      <c r="N275" s="167" t="s">
        <v>16</v>
      </c>
      <c r="O275" s="167"/>
      <c r="P275" s="167"/>
      <c r="Q275" s="167"/>
      <c r="R275" s="167"/>
      <c r="S275" s="167"/>
      <c r="T275" s="167"/>
      <c r="U275" s="167"/>
      <c r="V275" s="167"/>
      <c r="W275" s="6"/>
    </row>
    <row r="276" spans="1:23">
      <c r="A276" s="5"/>
      <c r="B276" s="167" t="s">
        <v>72</v>
      </c>
      <c r="C276" s="167"/>
      <c r="D276" s="167"/>
      <c r="E276" s="167"/>
      <c r="F276" s="167"/>
      <c r="G276" s="167"/>
      <c r="H276" s="167"/>
      <c r="I276" s="167"/>
      <c r="J276" s="167"/>
      <c r="K276" s="6"/>
      <c r="L276" s="28"/>
      <c r="M276" s="5"/>
      <c r="N276" s="167" t="s">
        <v>72</v>
      </c>
      <c r="O276" s="167"/>
      <c r="P276" s="167"/>
      <c r="Q276" s="167"/>
      <c r="R276" s="167"/>
      <c r="S276" s="167"/>
      <c r="T276" s="167"/>
      <c r="U276" s="167"/>
      <c r="V276" s="167"/>
      <c r="W276" s="6"/>
    </row>
    <row r="277" spans="1:23">
      <c r="A277" s="5"/>
      <c r="B277" s="168" t="s">
        <v>81</v>
      </c>
      <c r="C277" s="168"/>
      <c r="D277" s="168"/>
      <c r="E277" s="168"/>
      <c r="F277" s="168"/>
      <c r="G277" s="168"/>
      <c r="H277" s="168"/>
      <c r="I277" s="168"/>
      <c r="J277" s="168"/>
      <c r="K277" s="6"/>
      <c r="L277" s="28"/>
      <c r="M277" s="5"/>
      <c r="N277" s="168" t="s">
        <v>81</v>
      </c>
      <c r="O277" s="168"/>
      <c r="P277" s="168"/>
      <c r="Q277" s="168"/>
      <c r="R277" s="168"/>
      <c r="S277" s="168"/>
      <c r="T277" s="168"/>
      <c r="U277" s="168"/>
      <c r="V277" s="168"/>
      <c r="W277" s="6"/>
    </row>
    <row r="278" spans="1:23">
      <c r="A278" s="5"/>
      <c r="B278" s="168"/>
      <c r="C278" s="168"/>
      <c r="D278" s="168"/>
      <c r="E278" s="168"/>
      <c r="F278" s="168"/>
      <c r="G278" s="168"/>
      <c r="H278" s="168"/>
      <c r="I278" s="168"/>
      <c r="J278" s="168"/>
      <c r="K278" s="6"/>
      <c r="L278" s="28"/>
      <c r="M278" s="5"/>
      <c r="N278" s="168"/>
      <c r="O278" s="168"/>
      <c r="P278" s="168"/>
      <c r="Q278" s="168"/>
      <c r="R278" s="168"/>
      <c r="S278" s="168"/>
      <c r="T278" s="168"/>
      <c r="U278" s="168"/>
      <c r="V278" s="168"/>
      <c r="W278" s="6"/>
    </row>
    <row r="279" spans="1:23">
      <c r="A279" s="5"/>
      <c r="B279" s="168"/>
      <c r="C279" s="168"/>
      <c r="D279" s="168"/>
      <c r="E279" s="168"/>
      <c r="F279" s="168"/>
      <c r="G279" s="168"/>
      <c r="H279" s="168"/>
      <c r="I279" s="168"/>
      <c r="J279" s="168"/>
      <c r="K279" s="6"/>
      <c r="L279" s="28"/>
      <c r="M279" s="5"/>
      <c r="N279" s="168"/>
      <c r="O279" s="168"/>
      <c r="P279" s="168"/>
      <c r="Q279" s="168"/>
      <c r="R279" s="168"/>
      <c r="S279" s="168"/>
      <c r="T279" s="168"/>
      <c r="U279" s="168"/>
      <c r="V279" s="168"/>
      <c r="W279" s="6"/>
    </row>
    <row r="280" spans="1:23">
      <c r="A280" s="5"/>
      <c r="B280" s="139"/>
      <c r="C280" s="139"/>
      <c r="D280" s="139"/>
      <c r="E280" s="139"/>
      <c r="F280" s="139"/>
      <c r="G280" s="139"/>
      <c r="H280" s="139"/>
      <c r="I280" s="139"/>
      <c r="J280" s="139"/>
      <c r="K280" s="6"/>
      <c r="L280" s="28"/>
      <c r="M280" s="5"/>
      <c r="N280" s="139"/>
      <c r="O280" s="139"/>
      <c r="P280" s="139"/>
      <c r="Q280" s="139"/>
      <c r="R280" s="139"/>
      <c r="S280" s="139"/>
      <c r="T280" s="139"/>
      <c r="U280" s="139"/>
      <c r="V280" s="139"/>
      <c r="W280" s="6"/>
    </row>
    <row r="281" spans="1:23">
      <c r="A281" s="5"/>
      <c r="B281" s="8"/>
      <c r="C281" s="169" t="s">
        <v>5</v>
      </c>
      <c r="D281" s="169"/>
      <c r="E281" s="169"/>
      <c r="F281" s="169"/>
      <c r="G281" s="169"/>
      <c r="H281" s="169"/>
      <c r="I281" s="169"/>
      <c r="J281" s="8"/>
      <c r="K281" s="6"/>
      <c r="L281" s="28"/>
      <c r="M281" s="5"/>
      <c r="N281" s="8"/>
      <c r="O281" s="169" t="s">
        <v>5</v>
      </c>
      <c r="P281" s="169"/>
      <c r="Q281" s="169"/>
      <c r="R281" s="169"/>
      <c r="S281" s="169"/>
      <c r="T281" s="169"/>
      <c r="U281" s="169"/>
      <c r="V281" s="8"/>
      <c r="W281" s="6"/>
    </row>
    <row r="282" spans="1:23">
      <c r="A282" s="5"/>
      <c r="B282" s="8"/>
      <c r="C282" s="8"/>
      <c r="D282" s="8"/>
      <c r="E282" s="8"/>
      <c r="F282" s="8"/>
      <c r="G282" s="8"/>
      <c r="H282" s="8"/>
      <c r="I282" s="8"/>
      <c r="J282" s="8"/>
      <c r="K282" s="6"/>
      <c r="L282" s="28"/>
      <c r="M282" s="5"/>
      <c r="N282" s="8"/>
      <c r="O282" s="8"/>
      <c r="P282" s="8"/>
      <c r="Q282" s="8"/>
      <c r="R282" s="8"/>
      <c r="S282" s="8"/>
      <c r="T282" s="8"/>
      <c r="U282" s="8"/>
      <c r="V282" s="8"/>
      <c r="W282" s="6"/>
    </row>
    <row r="283" spans="1:23">
      <c r="A283" s="170" t="s">
        <v>6</v>
      </c>
      <c r="B283" s="154"/>
      <c r="C283" s="30">
        <v>15</v>
      </c>
      <c r="D283" s="171" t="s">
        <v>7</v>
      </c>
      <c r="E283" s="154"/>
      <c r="F283" s="154"/>
      <c r="G283" s="32" t="s">
        <v>262</v>
      </c>
      <c r="H283" s="10" t="s">
        <v>8</v>
      </c>
      <c r="I283" s="30">
        <v>4</v>
      </c>
      <c r="J283" s="11"/>
      <c r="K283" s="6"/>
      <c r="L283" s="28"/>
      <c r="M283" s="170" t="s">
        <v>6</v>
      </c>
      <c r="N283" s="154"/>
      <c r="O283" s="30"/>
      <c r="P283" s="171" t="s">
        <v>7</v>
      </c>
      <c r="Q283" s="154"/>
      <c r="R283" s="154"/>
      <c r="S283" s="32"/>
      <c r="T283" s="10" t="s">
        <v>8</v>
      </c>
      <c r="U283" s="30"/>
      <c r="V283" s="11"/>
      <c r="W283" s="6"/>
    </row>
    <row r="284" spans="1:23">
      <c r="A284" s="5"/>
      <c r="B284" s="8"/>
      <c r="C284" s="25"/>
      <c r="D284" s="8"/>
      <c r="E284" s="8"/>
      <c r="F284" s="8"/>
      <c r="G284" s="8"/>
      <c r="H284" s="8"/>
      <c r="I284" s="8"/>
      <c r="J284" s="8"/>
      <c r="K284" s="6"/>
      <c r="L284" s="28"/>
      <c r="M284" s="5"/>
      <c r="N284" s="8"/>
      <c r="O284" s="25"/>
      <c r="P284" s="8"/>
      <c r="Q284" s="8"/>
      <c r="R284" s="8"/>
      <c r="S284" s="8"/>
      <c r="T284" s="8"/>
      <c r="U284" s="8"/>
      <c r="V284" s="8"/>
      <c r="W284" s="6"/>
    </row>
    <row r="285" spans="1:23">
      <c r="A285" s="12" t="s">
        <v>9</v>
      </c>
      <c r="B285" s="13"/>
      <c r="C285" s="31"/>
      <c r="D285" s="163" t="s">
        <v>10</v>
      </c>
      <c r="E285" s="164"/>
      <c r="F285" s="164"/>
      <c r="G285" s="32"/>
      <c r="H285" s="10"/>
      <c r="I285" s="13"/>
      <c r="J285" s="24"/>
      <c r="K285" s="6"/>
      <c r="L285" s="28"/>
      <c r="M285" s="12" t="s">
        <v>9</v>
      </c>
      <c r="N285" s="13"/>
      <c r="O285" s="31"/>
      <c r="P285" s="163" t="s">
        <v>10</v>
      </c>
      <c r="Q285" s="164"/>
      <c r="R285" s="164"/>
      <c r="S285" s="32"/>
      <c r="T285" s="10"/>
      <c r="U285" s="13"/>
      <c r="V285" s="24"/>
      <c r="W285" s="6"/>
    </row>
    <row r="286" spans="1:23">
      <c r="A286" s="5"/>
      <c r="B286" s="13"/>
      <c r="C286" s="14"/>
      <c r="D286" s="15"/>
      <c r="E286" s="141"/>
      <c r="F286" s="141"/>
      <c r="G286" s="11"/>
      <c r="H286" s="141"/>
      <c r="I286" s="141"/>
      <c r="J286" s="17"/>
      <c r="K286" s="6"/>
      <c r="L286" s="28"/>
      <c r="M286" s="5"/>
      <c r="N286" s="13"/>
      <c r="O286" s="14"/>
      <c r="P286" s="15"/>
      <c r="Q286" s="141"/>
      <c r="R286" s="141"/>
      <c r="S286" s="11"/>
      <c r="T286" s="141"/>
      <c r="U286" s="141"/>
      <c r="V286" s="17"/>
      <c r="W286" s="6"/>
    </row>
    <row r="287" spans="1:23">
      <c r="A287" s="5"/>
      <c r="B287" s="165" t="s">
        <v>0</v>
      </c>
      <c r="C287" s="166" t="s">
        <v>21</v>
      </c>
      <c r="D287" s="166"/>
      <c r="E287" s="166" t="s">
        <v>20</v>
      </c>
      <c r="F287" s="166"/>
      <c r="G287" s="159" t="s">
        <v>11</v>
      </c>
      <c r="H287" s="160" t="s">
        <v>12</v>
      </c>
      <c r="I287" s="159" t="s">
        <v>4</v>
      </c>
      <c r="J287" s="159"/>
      <c r="K287" s="6"/>
      <c r="L287" s="28"/>
      <c r="M287" s="5"/>
      <c r="N287" s="165" t="s">
        <v>0</v>
      </c>
      <c r="O287" s="166"/>
      <c r="P287" s="166"/>
      <c r="Q287" s="166"/>
      <c r="R287" s="166"/>
      <c r="S287" s="159" t="s">
        <v>11</v>
      </c>
      <c r="T287" s="160" t="s">
        <v>12</v>
      </c>
      <c r="U287" s="159" t="s">
        <v>4</v>
      </c>
      <c r="V287" s="159"/>
      <c r="W287" s="6"/>
    </row>
    <row r="288" spans="1:23">
      <c r="A288" s="5"/>
      <c r="B288" s="165"/>
      <c r="C288" s="166"/>
      <c r="D288" s="166"/>
      <c r="E288" s="166"/>
      <c r="F288" s="166"/>
      <c r="G288" s="159"/>
      <c r="H288" s="161"/>
      <c r="I288" s="159"/>
      <c r="J288" s="159"/>
      <c r="K288" s="6"/>
      <c r="L288" s="28"/>
      <c r="M288" s="5"/>
      <c r="N288" s="165"/>
      <c r="O288" s="166"/>
      <c r="P288" s="166"/>
      <c r="Q288" s="166"/>
      <c r="R288" s="166"/>
      <c r="S288" s="159"/>
      <c r="T288" s="161"/>
      <c r="U288" s="159"/>
      <c r="V288" s="159"/>
      <c r="W288" s="6"/>
    </row>
    <row r="289" spans="1:23">
      <c r="A289" s="5"/>
      <c r="B289" s="158">
        <v>1</v>
      </c>
      <c r="C289" s="158" t="s">
        <v>124</v>
      </c>
      <c r="D289" s="158"/>
      <c r="E289" s="158" t="s">
        <v>79</v>
      </c>
      <c r="F289" s="162"/>
      <c r="G289" s="155" t="s">
        <v>176</v>
      </c>
      <c r="H289" s="138" t="s">
        <v>258</v>
      </c>
      <c r="I289" s="156">
        <v>0</v>
      </c>
      <c r="J289" s="156">
        <v>1</v>
      </c>
      <c r="K289" s="6"/>
      <c r="L289" s="28"/>
      <c r="M289" s="5"/>
      <c r="N289" s="158">
        <v>1</v>
      </c>
      <c r="O289" s="158"/>
      <c r="P289" s="162"/>
      <c r="Q289" s="158"/>
      <c r="R289" s="158"/>
      <c r="S289" s="155"/>
      <c r="T289" s="138"/>
      <c r="U289" s="156"/>
      <c r="V289" s="156"/>
      <c r="W289" s="6"/>
    </row>
    <row r="290" spans="1:23">
      <c r="A290" s="5"/>
      <c r="B290" s="158"/>
      <c r="C290" s="158"/>
      <c r="D290" s="158"/>
      <c r="E290" s="162"/>
      <c r="F290" s="162"/>
      <c r="G290" s="155"/>
      <c r="H290" s="138" t="s">
        <v>239</v>
      </c>
      <c r="I290" s="156"/>
      <c r="J290" s="156"/>
      <c r="K290" s="6"/>
      <c r="L290" s="28"/>
      <c r="M290" s="5"/>
      <c r="N290" s="158"/>
      <c r="O290" s="162"/>
      <c r="P290" s="162"/>
      <c r="Q290" s="158"/>
      <c r="R290" s="158"/>
      <c r="S290" s="155"/>
      <c r="T290" s="138"/>
      <c r="U290" s="156"/>
      <c r="V290" s="156"/>
      <c r="W290" s="6"/>
    </row>
    <row r="291" spans="1:23">
      <c r="A291" s="5"/>
      <c r="B291" s="158"/>
      <c r="C291" s="158"/>
      <c r="D291" s="158"/>
      <c r="E291" s="162"/>
      <c r="F291" s="162"/>
      <c r="G291" s="155"/>
      <c r="H291" s="138"/>
      <c r="I291" s="156"/>
      <c r="J291" s="156"/>
      <c r="K291" s="6"/>
      <c r="L291" s="28"/>
      <c r="M291" s="5"/>
      <c r="N291" s="158"/>
      <c r="O291" s="162"/>
      <c r="P291" s="162"/>
      <c r="Q291" s="158"/>
      <c r="R291" s="158"/>
      <c r="S291" s="155"/>
      <c r="T291" s="138"/>
      <c r="U291" s="156"/>
      <c r="V291" s="156"/>
      <c r="W291" s="6"/>
    </row>
    <row r="292" spans="1:23">
      <c r="A292" s="5"/>
      <c r="B292" s="158">
        <v>2</v>
      </c>
      <c r="C292" s="158" t="s">
        <v>113</v>
      </c>
      <c r="D292" s="158"/>
      <c r="E292" s="158" t="s">
        <v>60</v>
      </c>
      <c r="F292" s="158"/>
      <c r="G292" s="155" t="s">
        <v>176</v>
      </c>
      <c r="H292" s="138" t="s">
        <v>278</v>
      </c>
      <c r="I292" s="156">
        <v>0</v>
      </c>
      <c r="J292" s="156">
        <v>1</v>
      </c>
      <c r="K292" s="6"/>
      <c r="L292" s="28"/>
      <c r="M292" s="5"/>
      <c r="N292" s="158">
        <v>2</v>
      </c>
      <c r="O292" s="158"/>
      <c r="P292" s="158"/>
      <c r="Q292" s="158"/>
      <c r="R292" s="158"/>
      <c r="S292" s="155"/>
      <c r="T292" s="138"/>
      <c r="U292" s="156"/>
      <c r="V292" s="156"/>
      <c r="W292" s="6"/>
    </row>
    <row r="293" spans="1:23">
      <c r="A293" s="5"/>
      <c r="B293" s="158"/>
      <c r="C293" s="158"/>
      <c r="D293" s="158"/>
      <c r="E293" s="158"/>
      <c r="F293" s="158"/>
      <c r="G293" s="155"/>
      <c r="H293" s="138" t="s">
        <v>238</v>
      </c>
      <c r="I293" s="156"/>
      <c r="J293" s="156"/>
      <c r="K293" s="6"/>
      <c r="L293" s="28"/>
      <c r="M293" s="5"/>
      <c r="N293" s="158"/>
      <c r="O293" s="158"/>
      <c r="P293" s="158"/>
      <c r="Q293" s="158"/>
      <c r="R293" s="158"/>
      <c r="S293" s="155"/>
      <c r="T293" s="138"/>
      <c r="U293" s="156"/>
      <c r="V293" s="156"/>
      <c r="W293" s="6"/>
    </row>
    <row r="294" spans="1:23">
      <c r="A294" s="5"/>
      <c r="B294" s="158"/>
      <c r="C294" s="158"/>
      <c r="D294" s="158"/>
      <c r="E294" s="158"/>
      <c r="F294" s="158"/>
      <c r="G294" s="155"/>
      <c r="H294" s="138"/>
      <c r="I294" s="156"/>
      <c r="J294" s="156"/>
      <c r="K294" s="6"/>
      <c r="L294" s="28"/>
      <c r="M294" s="5"/>
      <c r="N294" s="158"/>
      <c r="O294" s="158"/>
      <c r="P294" s="158"/>
      <c r="Q294" s="158"/>
      <c r="R294" s="158"/>
      <c r="S294" s="155"/>
      <c r="T294" s="138"/>
      <c r="U294" s="156"/>
      <c r="V294" s="156"/>
      <c r="W294" s="6"/>
    </row>
    <row r="295" spans="1:23">
      <c r="A295" s="5"/>
      <c r="B295" s="155" t="s">
        <v>1</v>
      </c>
      <c r="C295" s="157" t="s">
        <v>276</v>
      </c>
      <c r="D295" s="157"/>
      <c r="E295" s="157" t="s">
        <v>272</v>
      </c>
      <c r="F295" s="157"/>
      <c r="G295" s="155" t="s">
        <v>176</v>
      </c>
      <c r="H295" s="138" t="s">
        <v>258</v>
      </c>
      <c r="I295" s="156">
        <v>0</v>
      </c>
      <c r="J295" s="156">
        <v>1</v>
      </c>
      <c r="K295" s="6"/>
      <c r="L295" s="28"/>
      <c r="M295" s="5"/>
      <c r="N295" s="155" t="s">
        <v>1</v>
      </c>
      <c r="O295" s="157"/>
      <c r="P295" s="157"/>
      <c r="Q295" s="157"/>
      <c r="R295" s="157"/>
      <c r="S295" s="155"/>
      <c r="T295" s="138"/>
      <c r="U295" s="156"/>
      <c r="V295" s="156"/>
      <c r="W295" s="6"/>
    </row>
    <row r="296" spans="1:23">
      <c r="A296" s="5"/>
      <c r="B296" s="155"/>
      <c r="C296" s="157"/>
      <c r="D296" s="157"/>
      <c r="E296" s="157"/>
      <c r="F296" s="157"/>
      <c r="G296" s="155"/>
      <c r="H296" s="138" t="s">
        <v>239</v>
      </c>
      <c r="I296" s="156"/>
      <c r="J296" s="156"/>
      <c r="K296" s="6"/>
      <c r="L296" s="28"/>
      <c r="M296" s="5"/>
      <c r="N296" s="155"/>
      <c r="O296" s="157"/>
      <c r="P296" s="157"/>
      <c r="Q296" s="157"/>
      <c r="R296" s="157"/>
      <c r="S296" s="155"/>
      <c r="T296" s="138"/>
      <c r="U296" s="156"/>
      <c r="V296" s="156"/>
      <c r="W296" s="6"/>
    </row>
    <row r="297" spans="1:23">
      <c r="A297" s="5"/>
      <c r="B297" s="155"/>
      <c r="C297" s="157"/>
      <c r="D297" s="157"/>
      <c r="E297" s="157"/>
      <c r="F297" s="157"/>
      <c r="G297" s="155"/>
      <c r="H297" s="138"/>
      <c r="I297" s="156"/>
      <c r="J297" s="156"/>
      <c r="K297" s="6"/>
      <c r="L297" s="28"/>
      <c r="M297" s="5"/>
      <c r="N297" s="155"/>
      <c r="O297" s="157"/>
      <c r="P297" s="157"/>
      <c r="Q297" s="157"/>
      <c r="R297" s="157"/>
      <c r="S297" s="155"/>
      <c r="T297" s="138"/>
      <c r="U297" s="156"/>
      <c r="V297" s="156"/>
      <c r="W297" s="6"/>
    </row>
    <row r="298" spans="1:23">
      <c r="A298" s="5"/>
      <c r="B298" s="158">
        <v>4</v>
      </c>
      <c r="C298" s="157" t="s">
        <v>277</v>
      </c>
      <c r="D298" s="157"/>
      <c r="E298" s="157" t="s">
        <v>273</v>
      </c>
      <c r="F298" s="157"/>
      <c r="G298" s="155" t="s">
        <v>269</v>
      </c>
      <c r="H298" s="138" t="s">
        <v>250</v>
      </c>
      <c r="I298" s="156">
        <v>1</v>
      </c>
      <c r="J298" s="156">
        <v>0</v>
      </c>
      <c r="K298" s="6"/>
      <c r="L298" s="28"/>
      <c r="M298" s="5"/>
      <c r="N298" s="158">
        <v>4</v>
      </c>
      <c r="O298" s="157"/>
      <c r="P298" s="157"/>
      <c r="Q298" s="157"/>
      <c r="R298" s="157"/>
      <c r="S298" s="155"/>
      <c r="T298" s="138"/>
      <c r="U298" s="156"/>
      <c r="V298" s="156"/>
      <c r="W298" s="6"/>
    </row>
    <row r="299" spans="1:23">
      <c r="A299" s="5"/>
      <c r="B299" s="158"/>
      <c r="C299" s="157"/>
      <c r="D299" s="157"/>
      <c r="E299" s="157"/>
      <c r="F299" s="157"/>
      <c r="G299" s="155"/>
      <c r="H299" s="138" t="s">
        <v>231</v>
      </c>
      <c r="I299" s="156"/>
      <c r="J299" s="156"/>
      <c r="K299" s="6"/>
      <c r="L299" s="28"/>
      <c r="M299" s="5"/>
      <c r="N299" s="158"/>
      <c r="O299" s="157"/>
      <c r="P299" s="157"/>
      <c r="Q299" s="157"/>
      <c r="R299" s="157"/>
      <c r="S299" s="155"/>
      <c r="T299" s="138"/>
      <c r="U299" s="156"/>
      <c r="V299" s="156"/>
      <c r="W299" s="6"/>
    </row>
    <row r="300" spans="1:23">
      <c r="A300" s="5"/>
      <c r="B300" s="158"/>
      <c r="C300" s="157"/>
      <c r="D300" s="157"/>
      <c r="E300" s="157"/>
      <c r="F300" s="157"/>
      <c r="G300" s="155"/>
      <c r="H300" s="138" t="s">
        <v>279</v>
      </c>
      <c r="I300" s="156"/>
      <c r="J300" s="156"/>
      <c r="K300" s="6"/>
      <c r="L300" s="28"/>
      <c r="M300" s="5"/>
      <c r="N300" s="158"/>
      <c r="O300" s="157"/>
      <c r="P300" s="157"/>
      <c r="Q300" s="157"/>
      <c r="R300" s="157"/>
      <c r="S300" s="155"/>
      <c r="T300" s="138"/>
      <c r="U300" s="156"/>
      <c r="V300" s="156"/>
      <c r="W300" s="6"/>
    </row>
    <row r="301" spans="1:23">
      <c r="A301" s="5"/>
      <c r="B301" s="155" t="s">
        <v>2</v>
      </c>
      <c r="C301" s="157" t="s">
        <v>271</v>
      </c>
      <c r="D301" s="157"/>
      <c r="E301" s="157" t="s">
        <v>274</v>
      </c>
      <c r="F301" s="157"/>
      <c r="G301" s="155" t="s">
        <v>275</v>
      </c>
      <c r="H301" s="138"/>
      <c r="I301" s="156">
        <v>0</v>
      </c>
      <c r="J301" s="156">
        <v>0</v>
      </c>
      <c r="K301" s="6"/>
      <c r="L301" s="28"/>
      <c r="M301" s="5"/>
      <c r="N301" s="155" t="s">
        <v>2</v>
      </c>
      <c r="O301" s="157"/>
      <c r="P301" s="157"/>
      <c r="Q301" s="157" t="s">
        <v>261</v>
      </c>
      <c r="R301" s="157"/>
      <c r="S301" s="155"/>
      <c r="T301" s="138"/>
      <c r="U301" s="156"/>
      <c r="V301" s="156"/>
      <c r="W301" s="6"/>
    </row>
    <row r="302" spans="1:23">
      <c r="A302" s="5"/>
      <c r="B302" s="155"/>
      <c r="C302" s="157"/>
      <c r="D302" s="157"/>
      <c r="E302" s="157"/>
      <c r="F302" s="157"/>
      <c r="G302" s="155"/>
      <c r="H302" s="138"/>
      <c r="I302" s="156"/>
      <c r="J302" s="156"/>
      <c r="K302" s="6"/>
      <c r="L302" s="28"/>
      <c r="M302" s="5"/>
      <c r="N302" s="155"/>
      <c r="O302" s="157"/>
      <c r="P302" s="157"/>
      <c r="Q302" s="157"/>
      <c r="R302" s="157"/>
      <c r="S302" s="155"/>
      <c r="T302" s="138"/>
      <c r="U302" s="156"/>
      <c r="V302" s="156"/>
      <c r="W302" s="6"/>
    </row>
    <row r="303" spans="1:23">
      <c r="A303" s="5"/>
      <c r="B303" s="155"/>
      <c r="C303" s="157"/>
      <c r="D303" s="157"/>
      <c r="E303" s="157"/>
      <c r="F303" s="157"/>
      <c r="G303" s="155"/>
      <c r="H303" s="138"/>
      <c r="I303" s="156"/>
      <c r="J303" s="156"/>
      <c r="K303" s="6"/>
      <c r="L303" s="28"/>
      <c r="M303" s="5"/>
      <c r="N303" s="155"/>
      <c r="O303" s="157"/>
      <c r="P303" s="157"/>
      <c r="Q303" s="157"/>
      <c r="R303" s="157"/>
      <c r="S303" s="155"/>
      <c r="T303" s="138"/>
      <c r="U303" s="156"/>
      <c r="V303" s="156"/>
      <c r="W303" s="6"/>
    </row>
    <row r="304" spans="1:23">
      <c r="A304" s="5"/>
      <c r="B304" s="8"/>
      <c r="C304" s="8"/>
      <c r="D304" s="8"/>
      <c r="E304" s="144" t="s">
        <v>13</v>
      </c>
      <c r="F304" s="144"/>
      <c r="G304" s="49" t="str">
        <f>VALUE(SUM(LEFT(G289,SEARCH(":",G289)-1),LEFT(G292,SEARCH(":",G292)-1),LEFT(G295,SEARCH(":",G295)-1),LEFT(G298,SEARCH(":",G298)-1),LEFT(G301,SEARCH(":",G301)-1)))&amp;":"&amp;VALUE(SUM(RIGHT(G289,SEARCH(":",G289)-1),RIGHT(G292,SEARCH(":",G292)-1),RIGHT(G295,SEARCH(":",G295)-1),RIGHT(G298,SEARCH(":",G298)-1),RIGHT(G301,SEARCH(":",G301)-1)))</f>
        <v>2:7</v>
      </c>
      <c r="H304" s="26"/>
      <c r="I304" s="49">
        <f>SUM(I289:I303)</f>
        <v>1</v>
      </c>
      <c r="J304" s="49">
        <f>SUM(J289:J303)</f>
        <v>3</v>
      </c>
      <c r="K304" s="6"/>
      <c r="L304" s="28"/>
      <c r="M304" s="5"/>
      <c r="N304" s="8"/>
      <c r="O304" s="8"/>
      <c r="P304" s="8"/>
      <c r="Q304" s="144" t="s">
        <v>13</v>
      </c>
      <c r="R304" s="144"/>
      <c r="S304" s="49"/>
      <c r="T304" s="26"/>
      <c r="U304" s="49"/>
      <c r="V304" s="49"/>
      <c r="W304" s="6"/>
    </row>
    <row r="305" spans="1:23">
      <c r="A305" s="5"/>
      <c r="B305" s="8"/>
      <c r="C305" s="8"/>
      <c r="D305" s="8"/>
      <c r="E305" s="8"/>
      <c r="F305" s="8"/>
      <c r="G305" s="8"/>
      <c r="H305" s="8"/>
      <c r="J305" s="8"/>
      <c r="K305" s="6"/>
      <c r="L305" s="28"/>
      <c r="M305" s="5"/>
      <c r="N305" s="8"/>
      <c r="O305" s="8"/>
      <c r="P305" s="8"/>
      <c r="Q305" s="8"/>
      <c r="R305" s="8"/>
      <c r="S305" s="8"/>
      <c r="T305" s="8"/>
      <c r="U305" s="8"/>
      <c r="V305" s="8"/>
      <c r="W305" s="6"/>
    </row>
    <row r="306" spans="1:23">
      <c r="A306" s="5"/>
      <c r="B306" s="8"/>
      <c r="C306" s="8"/>
      <c r="D306" s="8"/>
      <c r="E306" s="145" t="str">
        <f>IF(I304&gt;J304,C287,E287)</f>
        <v>ФМП</v>
      </c>
      <c r="F306" s="146"/>
      <c r="G306" s="147"/>
      <c r="H306" s="8"/>
      <c r="I306" s="8"/>
      <c r="J306" s="151" t="str">
        <f>VALUE(MAX(I304:J304))&amp;":"&amp;VALUE(MIN(I304:J304))</f>
        <v>3:1</v>
      </c>
      <c r="K306" s="6"/>
      <c r="L306" s="28"/>
      <c r="M306" s="5"/>
      <c r="N306" s="8"/>
      <c r="O306" s="8"/>
      <c r="P306" s="8"/>
      <c r="Q306" s="145"/>
      <c r="R306" s="146"/>
      <c r="S306" s="147"/>
      <c r="T306" s="8"/>
      <c r="U306" s="8"/>
      <c r="V306" s="151"/>
      <c r="W306" s="6"/>
    </row>
    <row r="307" spans="1:23">
      <c r="A307" s="5"/>
      <c r="B307" s="153" t="s">
        <v>14</v>
      </c>
      <c r="C307" s="153"/>
      <c r="D307" s="153"/>
      <c r="E307" s="148"/>
      <c r="F307" s="149"/>
      <c r="G307" s="150"/>
      <c r="H307" s="154" t="s">
        <v>15</v>
      </c>
      <c r="I307" s="154"/>
      <c r="J307" s="152"/>
      <c r="K307" s="6"/>
      <c r="L307" s="28"/>
      <c r="M307" s="5"/>
      <c r="N307" s="153" t="s">
        <v>14</v>
      </c>
      <c r="O307" s="153"/>
      <c r="P307" s="153"/>
      <c r="Q307" s="148"/>
      <c r="R307" s="149"/>
      <c r="S307" s="150"/>
      <c r="T307" s="154" t="s">
        <v>15</v>
      </c>
      <c r="U307" s="154"/>
      <c r="V307" s="152"/>
      <c r="W307" s="6"/>
    </row>
    <row r="308" spans="1:23">
      <c r="A308" s="5"/>
      <c r="B308" s="141"/>
      <c r="C308" s="141"/>
      <c r="D308" s="141"/>
      <c r="E308" s="18"/>
      <c r="F308" s="18"/>
      <c r="G308" s="18"/>
      <c r="H308" s="140"/>
      <c r="I308" s="51"/>
      <c r="J308" s="19"/>
      <c r="K308" s="6"/>
      <c r="L308" s="28"/>
      <c r="M308" s="5"/>
      <c r="N308" s="141"/>
      <c r="O308" s="141"/>
      <c r="P308" s="141"/>
      <c r="Q308" s="18"/>
      <c r="R308" s="18"/>
      <c r="S308" s="18"/>
      <c r="T308" s="140"/>
      <c r="U308" s="140"/>
      <c r="V308" s="19"/>
      <c r="W308" s="6"/>
    </row>
    <row r="309" spans="1:23">
      <c r="A309" s="5"/>
      <c r="B309" s="141"/>
      <c r="C309" s="142" t="s">
        <v>3</v>
      </c>
      <c r="D309" s="142"/>
      <c r="E309" s="142"/>
      <c r="F309" s="20"/>
      <c r="G309" s="20"/>
      <c r="H309" s="142" t="s">
        <v>17</v>
      </c>
      <c r="I309" s="142"/>
      <c r="J309" s="19"/>
      <c r="K309" s="6"/>
      <c r="L309" s="28"/>
      <c r="M309" s="5"/>
      <c r="N309" s="141"/>
      <c r="O309" s="142" t="s">
        <v>3</v>
      </c>
      <c r="P309" s="142"/>
      <c r="Q309" s="142"/>
      <c r="R309" s="20"/>
      <c r="S309" s="20"/>
      <c r="T309" s="142" t="s">
        <v>17</v>
      </c>
      <c r="U309" s="142"/>
      <c r="V309" s="19"/>
      <c r="W309" s="6"/>
    </row>
    <row r="310" spans="1:23">
      <c r="A310" s="5"/>
      <c r="B310" s="8"/>
      <c r="C310" s="8"/>
      <c r="D310" s="8"/>
      <c r="E310" s="8"/>
      <c r="F310" s="8"/>
      <c r="G310" s="8"/>
      <c r="H310" s="8"/>
      <c r="I310" s="8"/>
      <c r="J310" s="8"/>
      <c r="K310" s="6"/>
      <c r="L310" s="28"/>
      <c r="M310" s="5"/>
      <c r="N310" s="8"/>
      <c r="O310" s="8"/>
      <c r="P310" s="8"/>
      <c r="Q310" s="8"/>
      <c r="R310" s="8"/>
      <c r="S310" s="8"/>
      <c r="T310" s="8"/>
      <c r="U310" s="8"/>
      <c r="V310" s="8"/>
      <c r="W310" s="6"/>
    </row>
    <row r="311" spans="1:23">
      <c r="A311" s="5"/>
      <c r="B311" s="8"/>
      <c r="I311" s="50"/>
      <c r="J311" s="8"/>
      <c r="K311" s="6"/>
      <c r="L311" s="28"/>
      <c r="M311" s="5"/>
      <c r="N311" s="8"/>
      <c r="V311" s="8"/>
      <c r="W311" s="6"/>
    </row>
    <row r="312" spans="1:23" ht="13.5" thickBot="1">
      <c r="A312" s="21"/>
      <c r="B312" s="143"/>
      <c r="C312" s="143"/>
      <c r="D312" s="143"/>
      <c r="E312" s="22"/>
      <c r="F312" s="22"/>
      <c r="G312" s="22"/>
      <c r="H312" s="143"/>
      <c r="I312" s="143"/>
      <c r="J312" s="143"/>
      <c r="K312" s="23"/>
      <c r="L312" s="29"/>
      <c r="M312" s="21"/>
      <c r="N312" s="143"/>
      <c r="O312" s="143"/>
      <c r="P312" s="143"/>
      <c r="Q312" s="22"/>
      <c r="R312" s="22"/>
      <c r="S312" s="22"/>
      <c r="T312" s="143"/>
      <c r="U312" s="143"/>
      <c r="V312" s="143"/>
      <c r="W312" s="23"/>
    </row>
  </sheetData>
  <mergeCells count="848">
    <mergeCell ref="C309:E309"/>
    <mergeCell ref="H309:I309"/>
    <mergeCell ref="O309:Q309"/>
    <mergeCell ref="T309:U309"/>
    <mergeCell ref="B312:D312"/>
    <mergeCell ref="H312:J312"/>
    <mergeCell ref="N312:P312"/>
    <mergeCell ref="T312:V312"/>
    <mergeCell ref="E304:F304"/>
    <mergeCell ref="Q304:R304"/>
    <mergeCell ref="E306:G307"/>
    <mergeCell ref="J306:J307"/>
    <mergeCell ref="Q306:S307"/>
    <mergeCell ref="V306:V307"/>
    <mergeCell ref="B307:D307"/>
    <mergeCell ref="H307:I307"/>
    <mergeCell ref="N307:P307"/>
    <mergeCell ref="T307:U307"/>
    <mergeCell ref="S298:S300"/>
    <mergeCell ref="U298:U300"/>
    <mergeCell ref="V298:V300"/>
    <mergeCell ref="B301:B303"/>
    <mergeCell ref="C301:D303"/>
    <mergeCell ref="E301:F303"/>
    <mergeCell ref="G301:G303"/>
    <mergeCell ref="I301:I303"/>
    <mergeCell ref="J301:J303"/>
    <mergeCell ref="N301:N303"/>
    <mergeCell ref="O301:P303"/>
    <mergeCell ref="Q301:R303"/>
    <mergeCell ref="S301:S303"/>
    <mergeCell ref="U301:U303"/>
    <mergeCell ref="V301:V303"/>
    <mergeCell ref="B298:B300"/>
    <mergeCell ref="C298:D300"/>
    <mergeCell ref="E298:F300"/>
    <mergeCell ref="G298:G300"/>
    <mergeCell ref="I298:I300"/>
    <mergeCell ref="J298:J300"/>
    <mergeCell ref="N298:N300"/>
    <mergeCell ref="O298:P300"/>
    <mergeCell ref="Q298:R300"/>
    <mergeCell ref="S292:S294"/>
    <mergeCell ref="U292:U294"/>
    <mergeCell ref="V292:V294"/>
    <mergeCell ref="B295:B297"/>
    <mergeCell ref="C295:D297"/>
    <mergeCell ref="E295:F297"/>
    <mergeCell ref="G295:G297"/>
    <mergeCell ref="I295:I297"/>
    <mergeCell ref="J295:J297"/>
    <mergeCell ref="N295:N297"/>
    <mergeCell ref="O295:P297"/>
    <mergeCell ref="Q295:R297"/>
    <mergeCell ref="S295:S297"/>
    <mergeCell ref="U295:U297"/>
    <mergeCell ref="V295:V297"/>
    <mergeCell ref="B292:B294"/>
    <mergeCell ref="C292:D294"/>
    <mergeCell ref="E292:F294"/>
    <mergeCell ref="G292:G294"/>
    <mergeCell ref="I292:I294"/>
    <mergeCell ref="J292:J294"/>
    <mergeCell ref="N292:N294"/>
    <mergeCell ref="O292:P294"/>
    <mergeCell ref="Q292:R294"/>
    <mergeCell ref="S287:S288"/>
    <mergeCell ref="T287:T288"/>
    <mergeCell ref="U287:V288"/>
    <mergeCell ref="B289:B291"/>
    <mergeCell ref="C289:D291"/>
    <mergeCell ref="E289:F291"/>
    <mergeCell ref="G289:G291"/>
    <mergeCell ref="I289:I291"/>
    <mergeCell ref="J289:J291"/>
    <mergeCell ref="N289:N291"/>
    <mergeCell ref="O289:P291"/>
    <mergeCell ref="Q289:R291"/>
    <mergeCell ref="S289:S291"/>
    <mergeCell ref="U289:U291"/>
    <mergeCell ref="V289:V291"/>
    <mergeCell ref="A283:B283"/>
    <mergeCell ref="D283:F283"/>
    <mergeCell ref="M283:N283"/>
    <mergeCell ref="P283:R283"/>
    <mergeCell ref="D285:F285"/>
    <mergeCell ref="P285:R285"/>
    <mergeCell ref="B287:B288"/>
    <mergeCell ref="C287:D288"/>
    <mergeCell ref="E287:F288"/>
    <mergeCell ref="G287:G288"/>
    <mergeCell ref="H287:H288"/>
    <mergeCell ref="I287:J288"/>
    <mergeCell ref="N287:N288"/>
    <mergeCell ref="O287:P288"/>
    <mergeCell ref="Q287:R288"/>
    <mergeCell ref="C274:I274"/>
    <mergeCell ref="O274:U274"/>
    <mergeCell ref="B275:J275"/>
    <mergeCell ref="N275:V275"/>
    <mergeCell ref="B276:J276"/>
    <mergeCell ref="N276:V276"/>
    <mergeCell ref="B277:J279"/>
    <mergeCell ref="N277:V279"/>
    <mergeCell ref="C281:I281"/>
    <mergeCell ref="O281:U281"/>
    <mergeCell ref="V28:V30"/>
    <mergeCell ref="O25:P27"/>
    <mergeCell ref="B43:J45"/>
    <mergeCell ref="B41:J41"/>
    <mergeCell ref="N41:V41"/>
    <mergeCell ref="C40:I40"/>
    <mergeCell ref="O40:U40"/>
    <mergeCell ref="N43:V45"/>
    <mergeCell ref="T39:V39"/>
    <mergeCell ref="V25:V27"/>
    <mergeCell ref="N39:P39"/>
    <mergeCell ref="N25:N27"/>
    <mergeCell ref="O36:Q36"/>
    <mergeCell ref="T36:U36"/>
    <mergeCell ref="S28:S30"/>
    <mergeCell ref="V33:V34"/>
    <mergeCell ref="B42:J42"/>
    <mergeCell ref="N42:V42"/>
    <mergeCell ref="B28:B30"/>
    <mergeCell ref="C28:D30"/>
    <mergeCell ref="E28:F30"/>
    <mergeCell ref="G28:G30"/>
    <mergeCell ref="Q28:R30"/>
    <mergeCell ref="B25:B27"/>
    <mergeCell ref="C1:I1"/>
    <mergeCell ref="O1:U1"/>
    <mergeCell ref="N3:V3"/>
    <mergeCell ref="N4:V6"/>
    <mergeCell ref="O8:U8"/>
    <mergeCell ref="M10:N10"/>
    <mergeCell ref="B2:J2"/>
    <mergeCell ref="B3:J3"/>
    <mergeCell ref="A10:B10"/>
    <mergeCell ref="D10:F10"/>
    <mergeCell ref="B4:J6"/>
    <mergeCell ref="C8:I8"/>
    <mergeCell ref="N2:V2"/>
    <mergeCell ref="B39:D39"/>
    <mergeCell ref="H39:J39"/>
    <mergeCell ref="H36:I36"/>
    <mergeCell ref="B34:D34"/>
    <mergeCell ref="H34:I34"/>
    <mergeCell ref="N34:P34"/>
    <mergeCell ref="Q25:R27"/>
    <mergeCell ref="P10:R10"/>
    <mergeCell ref="O14:P15"/>
    <mergeCell ref="Q14:R15"/>
    <mergeCell ref="B19:B21"/>
    <mergeCell ref="C19:D21"/>
    <mergeCell ref="E19:F21"/>
    <mergeCell ref="B22:B24"/>
    <mergeCell ref="C22:D24"/>
    <mergeCell ref="E22:F24"/>
    <mergeCell ref="G22:G24"/>
    <mergeCell ref="G19:G21"/>
    <mergeCell ref="Q19:R21"/>
    <mergeCell ref="I14:J15"/>
    <mergeCell ref="E14:F15"/>
    <mergeCell ref="G14:G15"/>
    <mergeCell ref="N14:N15"/>
    <mergeCell ref="B14:B15"/>
    <mergeCell ref="B16:B18"/>
    <mergeCell ref="C16:D18"/>
    <mergeCell ref="E16:F18"/>
    <mergeCell ref="G16:G18"/>
    <mergeCell ref="U22:U24"/>
    <mergeCell ref="I25:I27"/>
    <mergeCell ref="J25:J27"/>
    <mergeCell ref="G25:G27"/>
    <mergeCell ref="I28:I30"/>
    <mergeCell ref="N28:N30"/>
    <mergeCell ref="O28:P30"/>
    <mergeCell ref="S16:S18"/>
    <mergeCell ref="O16:P18"/>
    <mergeCell ref="N19:N21"/>
    <mergeCell ref="O19:P21"/>
    <mergeCell ref="Q16:R18"/>
    <mergeCell ref="J28:J30"/>
    <mergeCell ref="J16:J18"/>
    <mergeCell ref="S19:S21"/>
    <mergeCell ref="U28:U30"/>
    <mergeCell ref="C25:D27"/>
    <mergeCell ref="E25:F27"/>
    <mergeCell ref="T34:U34"/>
    <mergeCell ref="D12:F12"/>
    <mergeCell ref="H14:H15"/>
    <mergeCell ref="T14:T15"/>
    <mergeCell ref="P12:R12"/>
    <mergeCell ref="U16:U18"/>
    <mergeCell ref="I19:I21"/>
    <mergeCell ref="J19:J21"/>
    <mergeCell ref="U19:U21"/>
    <mergeCell ref="I16:I18"/>
    <mergeCell ref="N16:N18"/>
    <mergeCell ref="J33:J34"/>
    <mergeCell ref="Q33:S34"/>
    <mergeCell ref="C14:D15"/>
    <mergeCell ref="D51:F51"/>
    <mergeCell ref="P51:R51"/>
    <mergeCell ref="B53:B54"/>
    <mergeCell ref="C53:D54"/>
    <mergeCell ref="E53:F54"/>
    <mergeCell ref="G53:G54"/>
    <mergeCell ref="H53:H54"/>
    <mergeCell ref="S14:S15"/>
    <mergeCell ref="U14:V15"/>
    <mergeCell ref="V16:V18"/>
    <mergeCell ref="V19:V21"/>
    <mergeCell ref="S25:S27"/>
    <mergeCell ref="U25:U27"/>
    <mergeCell ref="N22:N24"/>
    <mergeCell ref="V22:V24"/>
    <mergeCell ref="I22:I24"/>
    <mergeCell ref="J22:J24"/>
    <mergeCell ref="O22:P24"/>
    <mergeCell ref="Q22:R24"/>
    <mergeCell ref="S22:S24"/>
    <mergeCell ref="C36:E36"/>
    <mergeCell ref="E31:F31"/>
    <mergeCell ref="Q31:R31"/>
    <mergeCell ref="E33:G34"/>
    <mergeCell ref="E58:F60"/>
    <mergeCell ref="G58:G60"/>
    <mergeCell ref="Q61:R63"/>
    <mergeCell ref="S61:S63"/>
    <mergeCell ref="O58:P60"/>
    <mergeCell ref="U55:U57"/>
    <mergeCell ref="I53:J54"/>
    <mergeCell ref="B55:B57"/>
    <mergeCell ref="C55:D57"/>
    <mergeCell ref="E55:F57"/>
    <mergeCell ref="G55:G57"/>
    <mergeCell ref="Q53:R54"/>
    <mergeCell ref="I58:I60"/>
    <mergeCell ref="J58:J60"/>
    <mergeCell ref="N58:N60"/>
    <mergeCell ref="S53:S54"/>
    <mergeCell ref="N53:N54"/>
    <mergeCell ref="O53:P54"/>
    <mergeCell ref="Q55:R57"/>
    <mergeCell ref="S55:S57"/>
    <mergeCell ref="B58:B60"/>
    <mergeCell ref="C58:D60"/>
    <mergeCell ref="T53:T54"/>
    <mergeCell ref="U53:V54"/>
    <mergeCell ref="Q58:R60"/>
    <mergeCell ref="V55:V57"/>
    <mergeCell ref="I55:I57"/>
    <mergeCell ref="J55:J57"/>
    <mergeCell ref="N55:N57"/>
    <mergeCell ref="O55:P57"/>
    <mergeCell ref="U58:U60"/>
    <mergeCell ref="V58:V60"/>
    <mergeCell ref="S58:S60"/>
    <mergeCell ref="B61:B63"/>
    <mergeCell ref="C61:D63"/>
    <mergeCell ref="U61:U63"/>
    <mergeCell ref="V61:V63"/>
    <mergeCell ref="I61:I63"/>
    <mergeCell ref="J61:J63"/>
    <mergeCell ref="N61:N63"/>
    <mergeCell ref="O61:P63"/>
    <mergeCell ref="U64:U66"/>
    <mergeCell ref="V64:V66"/>
    <mergeCell ref="I64:I66"/>
    <mergeCell ref="J64:J66"/>
    <mergeCell ref="N64:N66"/>
    <mergeCell ref="O64:P66"/>
    <mergeCell ref="E61:F63"/>
    <mergeCell ref="G61:G63"/>
    <mergeCell ref="B67:B69"/>
    <mergeCell ref="C67:D69"/>
    <mergeCell ref="E67:F69"/>
    <mergeCell ref="G67:G69"/>
    <mergeCell ref="Q64:R66"/>
    <mergeCell ref="S64:S66"/>
    <mergeCell ref="B64:B66"/>
    <mergeCell ref="C64:D66"/>
    <mergeCell ref="E64:F66"/>
    <mergeCell ref="G64:G66"/>
    <mergeCell ref="U67:U69"/>
    <mergeCell ref="V67:V69"/>
    <mergeCell ref="I67:I69"/>
    <mergeCell ref="J67:J69"/>
    <mergeCell ref="N67:N69"/>
    <mergeCell ref="O67:P69"/>
    <mergeCell ref="E70:F70"/>
    <mergeCell ref="Q70:R70"/>
    <mergeCell ref="E72:G73"/>
    <mergeCell ref="J72:J73"/>
    <mergeCell ref="Q72:S73"/>
    <mergeCell ref="Q67:R69"/>
    <mergeCell ref="S67:S69"/>
    <mergeCell ref="C75:E75"/>
    <mergeCell ref="H75:I75"/>
    <mergeCell ref="O75:Q75"/>
    <mergeCell ref="T75:U75"/>
    <mergeCell ref="V72:V73"/>
    <mergeCell ref="B73:D73"/>
    <mergeCell ref="H73:I73"/>
    <mergeCell ref="N73:P73"/>
    <mergeCell ref="T73:U73"/>
    <mergeCell ref="B80:J80"/>
    <mergeCell ref="N80:V80"/>
    <mergeCell ref="B81:J81"/>
    <mergeCell ref="N81:V81"/>
    <mergeCell ref="B78:D78"/>
    <mergeCell ref="H78:J78"/>
    <mergeCell ref="N78:P78"/>
    <mergeCell ref="T78:V78"/>
    <mergeCell ref="C79:I79"/>
    <mergeCell ref="O79:U79"/>
    <mergeCell ref="A88:B88"/>
    <mergeCell ref="D88:F88"/>
    <mergeCell ref="M88:N88"/>
    <mergeCell ref="P88:R88"/>
    <mergeCell ref="B82:J84"/>
    <mergeCell ref="N82:V84"/>
    <mergeCell ref="C86:I86"/>
    <mergeCell ref="O86:U86"/>
    <mergeCell ref="T92:T93"/>
    <mergeCell ref="U92:V93"/>
    <mergeCell ref="D90:F90"/>
    <mergeCell ref="P90:R90"/>
    <mergeCell ref="B92:B93"/>
    <mergeCell ref="C92:D93"/>
    <mergeCell ref="E92:F93"/>
    <mergeCell ref="G92:G93"/>
    <mergeCell ref="H92:H93"/>
    <mergeCell ref="I92:J93"/>
    <mergeCell ref="B94:B96"/>
    <mergeCell ref="C94:D96"/>
    <mergeCell ref="E94:F96"/>
    <mergeCell ref="G94:G96"/>
    <mergeCell ref="Q92:R93"/>
    <mergeCell ref="S92:S93"/>
    <mergeCell ref="N92:N93"/>
    <mergeCell ref="O92:P93"/>
    <mergeCell ref="Q94:R96"/>
    <mergeCell ref="S94:S96"/>
    <mergeCell ref="U94:U96"/>
    <mergeCell ref="V94:V96"/>
    <mergeCell ref="I94:I96"/>
    <mergeCell ref="J94:J96"/>
    <mergeCell ref="N94:N96"/>
    <mergeCell ref="O94:P96"/>
    <mergeCell ref="U97:U99"/>
    <mergeCell ref="V97:V99"/>
    <mergeCell ref="I97:I99"/>
    <mergeCell ref="J97:J99"/>
    <mergeCell ref="N97:N99"/>
    <mergeCell ref="O97:P99"/>
    <mergeCell ref="B100:B102"/>
    <mergeCell ref="C100:D102"/>
    <mergeCell ref="E100:F102"/>
    <mergeCell ref="G100:G102"/>
    <mergeCell ref="Q97:R99"/>
    <mergeCell ref="S97:S99"/>
    <mergeCell ref="B97:B99"/>
    <mergeCell ref="C97:D99"/>
    <mergeCell ref="E97:F99"/>
    <mergeCell ref="G97:G99"/>
    <mergeCell ref="Q100:R102"/>
    <mergeCell ref="S100:S102"/>
    <mergeCell ref="U100:U102"/>
    <mergeCell ref="V100:V102"/>
    <mergeCell ref="I100:I102"/>
    <mergeCell ref="J100:J102"/>
    <mergeCell ref="N100:N102"/>
    <mergeCell ref="O100:P102"/>
    <mergeCell ref="U103:U105"/>
    <mergeCell ref="V103:V105"/>
    <mergeCell ref="I103:I105"/>
    <mergeCell ref="J103:J105"/>
    <mergeCell ref="N103:N105"/>
    <mergeCell ref="O103:P105"/>
    <mergeCell ref="B106:B108"/>
    <mergeCell ref="C106:D108"/>
    <mergeCell ref="E106:F108"/>
    <mergeCell ref="G106:G108"/>
    <mergeCell ref="Q103:R105"/>
    <mergeCell ref="S103:S105"/>
    <mergeCell ref="B103:B105"/>
    <mergeCell ref="C103:D105"/>
    <mergeCell ref="E103:F105"/>
    <mergeCell ref="G103:G105"/>
    <mergeCell ref="U106:U108"/>
    <mergeCell ref="V106:V108"/>
    <mergeCell ref="I106:I108"/>
    <mergeCell ref="J106:J108"/>
    <mergeCell ref="N106:N108"/>
    <mergeCell ref="O106:P108"/>
    <mergeCell ref="E109:F109"/>
    <mergeCell ref="Q109:R109"/>
    <mergeCell ref="E111:G112"/>
    <mergeCell ref="J111:J112"/>
    <mergeCell ref="Q111:S112"/>
    <mergeCell ref="Q106:R108"/>
    <mergeCell ref="S106:S108"/>
    <mergeCell ref="C114:E114"/>
    <mergeCell ref="H114:I114"/>
    <mergeCell ref="O114:Q114"/>
    <mergeCell ref="T114:U114"/>
    <mergeCell ref="V111:V112"/>
    <mergeCell ref="B112:D112"/>
    <mergeCell ref="H112:I112"/>
    <mergeCell ref="N112:P112"/>
    <mergeCell ref="T112:U112"/>
    <mergeCell ref="B119:J119"/>
    <mergeCell ref="N119:V119"/>
    <mergeCell ref="B120:J120"/>
    <mergeCell ref="N120:V120"/>
    <mergeCell ref="B117:D117"/>
    <mergeCell ref="H117:J117"/>
    <mergeCell ref="N117:P117"/>
    <mergeCell ref="T117:V117"/>
    <mergeCell ref="O118:U118"/>
    <mergeCell ref="C118:I118"/>
    <mergeCell ref="A127:B127"/>
    <mergeCell ref="D127:F127"/>
    <mergeCell ref="M127:N127"/>
    <mergeCell ref="P127:R127"/>
    <mergeCell ref="B121:J123"/>
    <mergeCell ref="N121:V123"/>
    <mergeCell ref="C125:I125"/>
    <mergeCell ref="O125:U125"/>
    <mergeCell ref="T131:T132"/>
    <mergeCell ref="U131:V132"/>
    <mergeCell ref="D129:F129"/>
    <mergeCell ref="P129:R129"/>
    <mergeCell ref="B131:B132"/>
    <mergeCell ref="C131:D132"/>
    <mergeCell ref="E131:F132"/>
    <mergeCell ref="G131:G132"/>
    <mergeCell ref="H131:H132"/>
    <mergeCell ref="I131:J132"/>
    <mergeCell ref="B133:B135"/>
    <mergeCell ref="C133:D135"/>
    <mergeCell ref="E133:F135"/>
    <mergeCell ref="G133:G135"/>
    <mergeCell ref="Q131:R132"/>
    <mergeCell ref="S131:S132"/>
    <mergeCell ref="N131:N132"/>
    <mergeCell ref="O131:P132"/>
    <mergeCell ref="Q133:R135"/>
    <mergeCell ref="S133:S135"/>
    <mergeCell ref="U133:U135"/>
    <mergeCell ref="V133:V135"/>
    <mergeCell ref="I133:I135"/>
    <mergeCell ref="J133:J135"/>
    <mergeCell ref="N133:N135"/>
    <mergeCell ref="O133:P135"/>
    <mergeCell ref="U136:U138"/>
    <mergeCell ref="V136:V138"/>
    <mergeCell ref="I136:I138"/>
    <mergeCell ref="J136:J138"/>
    <mergeCell ref="N136:N138"/>
    <mergeCell ref="O136:P138"/>
    <mergeCell ref="B139:B141"/>
    <mergeCell ref="C139:D141"/>
    <mergeCell ref="E139:F141"/>
    <mergeCell ref="G139:G141"/>
    <mergeCell ref="Q136:R138"/>
    <mergeCell ref="S136:S138"/>
    <mergeCell ref="B136:B138"/>
    <mergeCell ref="C136:D138"/>
    <mergeCell ref="E136:F138"/>
    <mergeCell ref="G136:G138"/>
    <mergeCell ref="Q139:R141"/>
    <mergeCell ref="S139:S141"/>
    <mergeCell ref="U139:U141"/>
    <mergeCell ref="V139:V141"/>
    <mergeCell ref="I139:I141"/>
    <mergeCell ref="J139:J141"/>
    <mergeCell ref="N139:N141"/>
    <mergeCell ref="O139:P141"/>
    <mergeCell ref="U142:U144"/>
    <mergeCell ref="V142:V144"/>
    <mergeCell ref="I142:I144"/>
    <mergeCell ref="J142:J144"/>
    <mergeCell ref="N142:N144"/>
    <mergeCell ref="O142:P144"/>
    <mergeCell ref="B145:B147"/>
    <mergeCell ref="C145:D147"/>
    <mergeCell ref="E145:F147"/>
    <mergeCell ref="G145:G147"/>
    <mergeCell ref="Q142:R144"/>
    <mergeCell ref="S142:S144"/>
    <mergeCell ref="B142:B144"/>
    <mergeCell ref="C142:D144"/>
    <mergeCell ref="E142:F144"/>
    <mergeCell ref="G142:G144"/>
    <mergeCell ref="U145:U147"/>
    <mergeCell ref="V145:V147"/>
    <mergeCell ref="I145:I147"/>
    <mergeCell ref="J145:J147"/>
    <mergeCell ref="N145:N147"/>
    <mergeCell ref="O145:P147"/>
    <mergeCell ref="E148:F148"/>
    <mergeCell ref="Q148:R148"/>
    <mergeCell ref="E150:G151"/>
    <mergeCell ref="J150:J151"/>
    <mergeCell ref="Q150:S151"/>
    <mergeCell ref="Q145:R147"/>
    <mergeCell ref="S145:S147"/>
    <mergeCell ref="C153:E153"/>
    <mergeCell ref="H153:I153"/>
    <mergeCell ref="O153:Q153"/>
    <mergeCell ref="T153:U153"/>
    <mergeCell ref="V150:V151"/>
    <mergeCell ref="B151:D151"/>
    <mergeCell ref="H151:I151"/>
    <mergeCell ref="N151:P151"/>
    <mergeCell ref="T151:U151"/>
    <mergeCell ref="B158:J158"/>
    <mergeCell ref="N158:V158"/>
    <mergeCell ref="B159:J159"/>
    <mergeCell ref="N159:V159"/>
    <mergeCell ref="B156:D156"/>
    <mergeCell ref="H156:J156"/>
    <mergeCell ref="N156:P156"/>
    <mergeCell ref="T156:V156"/>
    <mergeCell ref="C157:I157"/>
    <mergeCell ref="O157:U157"/>
    <mergeCell ref="B160:J162"/>
    <mergeCell ref="N160:V162"/>
    <mergeCell ref="C164:I164"/>
    <mergeCell ref="O164:U164"/>
    <mergeCell ref="T170:T171"/>
    <mergeCell ref="U170:V171"/>
    <mergeCell ref="D168:F168"/>
    <mergeCell ref="P168:R168"/>
    <mergeCell ref="B170:B171"/>
    <mergeCell ref="C170:D171"/>
    <mergeCell ref="E170:F171"/>
    <mergeCell ref="G170:G171"/>
    <mergeCell ref="H170:H171"/>
    <mergeCell ref="I170:J171"/>
    <mergeCell ref="Q170:R171"/>
    <mergeCell ref="S170:S171"/>
    <mergeCell ref="N170:N171"/>
    <mergeCell ref="O170:P171"/>
    <mergeCell ref="A166:B166"/>
    <mergeCell ref="D166:F166"/>
    <mergeCell ref="M166:N166"/>
    <mergeCell ref="P166:R166"/>
    <mergeCell ref="V172:V174"/>
    <mergeCell ref="I172:I174"/>
    <mergeCell ref="J172:J174"/>
    <mergeCell ref="N172:N174"/>
    <mergeCell ref="O172:P174"/>
    <mergeCell ref="U172:U174"/>
    <mergeCell ref="B172:B174"/>
    <mergeCell ref="C172:D174"/>
    <mergeCell ref="E172:F174"/>
    <mergeCell ref="G172:G174"/>
    <mergeCell ref="V178:V180"/>
    <mergeCell ref="I178:I180"/>
    <mergeCell ref="J178:J180"/>
    <mergeCell ref="N178:N180"/>
    <mergeCell ref="O178:P180"/>
    <mergeCell ref="U175:U177"/>
    <mergeCell ref="V175:V177"/>
    <mergeCell ref="I175:I177"/>
    <mergeCell ref="J175:J177"/>
    <mergeCell ref="N175:N177"/>
    <mergeCell ref="O175:P177"/>
    <mergeCell ref="Q175:R177"/>
    <mergeCell ref="S175:S177"/>
    <mergeCell ref="B175:B177"/>
    <mergeCell ref="C175:D177"/>
    <mergeCell ref="E175:F177"/>
    <mergeCell ref="G175:G177"/>
    <mergeCell ref="Q172:R174"/>
    <mergeCell ref="S172:S174"/>
    <mergeCell ref="V181:V183"/>
    <mergeCell ref="I181:I183"/>
    <mergeCell ref="J181:J183"/>
    <mergeCell ref="N181:N183"/>
    <mergeCell ref="O181:P183"/>
    <mergeCell ref="Q181:R183"/>
    <mergeCell ref="S181:S183"/>
    <mergeCell ref="B181:B183"/>
    <mergeCell ref="C181:D183"/>
    <mergeCell ref="E181:F183"/>
    <mergeCell ref="G181:G183"/>
    <mergeCell ref="Q184:R186"/>
    <mergeCell ref="S184:S186"/>
    <mergeCell ref="U178:U180"/>
    <mergeCell ref="B178:B180"/>
    <mergeCell ref="C178:D180"/>
    <mergeCell ref="E178:F180"/>
    <mergeCell ref="G178:G180"/>
    <mergeCell ref="T190:U190"/>
    <mergeCell ref="E187:F187"/>
    <mergeCell ref="Q187:R187"/>
    <mergeCell ref="E189:G190"/>
    <mergeCell ref="J189:J190"/>
    <mergeCell ref="Q189:S190"/>
    <mergeCell ref="B184:B186"/>
    <mergeCell ref="C184:D186"/>
    <mergeCell ref="E184:F186"/>
    <mergeCell ref="G184:G186"/>
    <mergeCell ref="U181:U183"/>
    <mergeCell ref="Q178:R180"/>
    <mergeCell ref="S178:S180"/>
    <mergeCell ref="C47:I47"/>
    <mergeCell ref="O47:U47"/>
    <mergeCell ref="A49:B49"/>
    <mergeCell ref="D49:F49"/>
    <mergeCell ref="M49:N49"/>
    <mergeCell ref="P49:R49"/>
    <mergeCell ref="B195:D195"/>
    <mergeCell ref="H195:J195"/>
    <mergeCell ref="N195:P195"/>
    <mergeCell ref="T195:V195"/>
    <mergeCell ref="C192:E192"/>
    <mergeCell ref="H192:I192"/>
    <mergeCell ref="O192:Q192"/>
    <mergeCell ref="T192:U192"/>
    <mergeCell ref="U184:U186"/>
    <mergeCell ref="V184:V186"/>
    <mergeCell ref="I184:I186"/>
    <mergeCell ref="J184:J186"/>
    <mergeCell ref="N184:N186"/>
    <mergeCell ref="O184:P186"/>
    <mergeCell ref="V189:V190"/>
    <mergeCell ref="B190:D190"/>
    <mergeCell ref="H190:I190"/>
    <mergeCell ref="N190:P190"/>
    <mergeCell ref="C196:I196"/>
    <mergeCell ref="O196:U196"/>
    <mergeCell ref="B197:J197"/>
    <mergeCell ref="N197:V197"/>
    <mergeCell ref="B198:J198"/>
    <mergeCell ref="N198:V198"/>
    <mergeCell ref="B199:J201"/>
    <mergeCell ref="N199:V201"/>
    <mergeCell ref="C203:I203"/>
    <mergeCell ref="O203:U203"/>
    <mergeCell ref="A205:B205"/>
    <mergeCell ref="D205:F205"/>
    <mergeCell ref="M205:N205"/>
    <mergeCell ref="P205:R205"/>
    <mergeCell ref="D207:F207"/>
    <mergeCell ref="P207:R207"/>
    <mergeCell ref="B209:B210"/>
    <mergeCell ref="C209:D210"/>
    <mergeCell ref="E209:F210"/>
    <mergeCell ref="G209:G210"/>
    <mergeCell ref="H209:H210"/>
    <mergeCell ref="I209:J210"/>
    <mergeCell ref="N209:N210"/>
    <mergeCell ref="O209:P210"/>
    <mergeCell ref="Q209:R210"/>
    <mergeCell ref="S209:S210"/>
    <mergeCell ref="T209:T210"/>
    <mergeCell ref="U209:V210"/>
    <mergeCell ref="B211:B213"/>
    <mergeCell ref="C211:D213"/>
    <mergeCell ref="E211:F213"/>
    <mergeCell ref="G211:G213"/>
    <mergeCell ref="I211:I213"/>
    <mergeCell ref="J211:J213"/>
    <mergeCell ref="N211:N213"/>
    <mergeCell ref="O211:P213"/>
    <mergeCell ref="Q211:R213"/>
    <mergeCell ref="S211:S213"/>
    <mergeCell ref="U211:U213"/>
    <mergeCell ref="V211:V213"/>
    <mergeCell ref="S214:S216"/>
    <mergeCell ref="U214:U216"/>
    <mergeCell ref="V214:V216"/>
    <mergeCell ref="B217:B219"/>
    <mergeCell ref="C217:D219"/>
    <mergeCell ref="E217:F219"/>
    <mergeCell ref="G217:G219"/>
    <mergeCell ref="I217:I219"/>
    <mergeCell ref="J217:J219"/>
    <mergeCell ref="N217:N219"/>
    <mergeCell ref="O217:P219"/>
    <mergeCell ref="Q217:R219"/>
    <mergeCell ref="S217:S219"/>
    <mergeCell ref="U217:U219"/>
    <mergeCell ref="V217:V219"/>
    <mergeCell ref="B214:B216"/>
    <mergeCell ref="C214:D216"/>
    <mergeCell ref="E214:F216"/>
    <mergeCell ref="G214:G216"/>
    <mergeCell ref="I214:I216"/>
    <mergeCell ref="J214:J216"/>
    <mergeCell ref="N214:N216"/>
    <mergeCell ref="O214:P216"/>
    <mergeCell ref="Q214:R216"/>
    <mergeCell ref="S220:S222"/>
    <mergeCell ref="U220:U222"/>
    <mergeCell ref="V220:V222"/>
    <mergeCell ref="B223:B225"/>
    <mergeCell ref="C223:D225"/>
    <mergeCell ref="E223:F225"/>
    <mergeCell ref="G223:G225"/>
    <mergeCell ref="I223:I225"/>
    <mergeCell ref="J223:J225"/>
    <mergeCell ref="N223:N225"/>
    <mergeCell ref="O223:P225"/>
    <mergeCell ref="Q223:R225"/>
    <mergeCell ref="S223:S225"/>
    <mergeCell ref="U223:U225"/>
    <mergeCell ref="V223:V225"/>
    <mergeCell ref="B220:B222"/>
    <mergeCell ref="C220:D222"/>
    <mergeCell ref="E220:F222"/>
    <mergeCell ref="G220:G222"/>
    <mergeCell ref="I220:I222"/>
    <mergeCell ref="J220:J222"/>
    <mergeCell ref="N220:N222"/>
    <mergeCell ref="O220:P222"/>
    <mergeCell ref="Q220:R222"/>
    <mergeCell ref="E226:F226"/>
    <mergeCell ref="Q226:R226"/>
    <mergeCell ref="E228:G229"/>
    <mergeCell ref="J228:J229"/>
    <mergeCell ref="Q228:S229"/>
    <mergeCell ref="V228:V229"/>
    <mergeCell ref="B229:D229"/>
    <mergeCell ref="H229:I229"/>
    <mergeCell ref="N229:P229"/>
    <mergeCell ref="T229:U229"/>
    <mergeCell ref="C231:E231"/>
    <mergeCell ref="H231:I231"/>
    <mergeCell ref="O231:Q231"/>
    <mergeCell ref="T231:U231"/>
    <mergeCell ref="B234:D234"/>
    <mergeCell ref="H234:J234"/>
    <mergeCell ref="N234:P234"/>
    <mergeCell ref="T234:V234"/>
    <mergeCell ref="C235:I235"/>
    <mergeCell ref="O235:U235"/>
    <mergeCell ref="B236:J236"/>
    <mergeCell ref="N236:V236"/>
    <mergeCell ref="B237:J237"/>
    <mergeCell ref="N237:V237"/>
    <mergeCell ref="B238:J240"/>
    <mergeCell ref="N238:V240"/>
    <mergeCell ref="C242:I242"/>
    <mergeCell ref="O242:U242"/>
    <mergeCell ref="A244:B244"/>
    <mergeCell ref="D244:F244"/>
    <mergeCell ref="M244:N244"/>
    <mergeCell ref="P244:R244"/>
    <mergeCell ref="D246:F246"/>
    <mergeCell ref="P246:R246"/>
    <mergeCell ref="B248:B249"/>
    <mergeCell ref="C248:D249"/>
    <mergeCell ref="E248:F249"/>
    <mergeCell ref="G248:G249"/>
    <mergeCell ref="H248:H249"/>
    <mergeCell ref="I248:J249"/>
    <mergeCell ref="N248:N249"/>
    <mergeCell ref="O248:P249"/>
    <mergeCell ref="Q248:R249"/>
    <mergeCell ref="S248:S249"/>
    <mergeCell ref="T248:T249"/>
    <mergeCell ref="U248:V249"/>
    <mergeCell ref="B250:B252"/>
    <mergeCell ref="C250:D252"/>
    <mergeCell ref="E250:F252"/>
    <mergeCell ref="G250:G252"/>
    <mergeCell ref="I250:I252"/>
    <mergeCell ref="J250:J252"/>
    <mergeCell ref="N250:N252"/>
    <mergeCell ref="O250:P252"/>
    <mergeCell ref="Q250:R252"/>
    <mergeCell ref="S250:S252"/>
    <mergeCell ref="U250:U252"/>
    <mergeCell ref="V250:V252"/>
    <mergeCell ref="S253:S255"/>
    <mergeCell ref="U253:U255"/>
    <mergeCell ref="V253:V255"/>
    <mergeCell ref="B256:B258"/>
    <mergeCell ref="C256:D258"/>
    <mergeCell ref="E256:F258"/>
    <mergeCell ref="G256:G258"/>
    <mergeCell ref="I256:I258"/>
    <mergeCell ref="J256:J258"/>
    <mergeCell ref="N256:N258"/>
    <mergeCell ref="O256:P258"/>
    <mergeCell ref="Q256:R258"/>
    <mergeCell ref="S256:S258"/>
    <mergeCell ref="U256:U258"/>
    <mergeCell ref="V256:V258"/>
    <mergeCell ref="B253:B255"/>
    <mergeCell ref="C253:D255"/>
    <mergeCell ref="E253:F255"/>
    <mergeCell ref="G253:G255"/>
    <mergeCell ref="I253:I255"/>
    <mergeCell ref="J253:J255"/>
    <mergeCell ref="N253:N255"/>
    <mergeCell ref="O253:P255"/>
    <mergeCell ref="Q253:R255"/>
    <mergeCell ref="S259:S261"/>
    <mergeCell ref="U259:U261"/>
    <mergeCell ref="V259:V261"/>
    <mergeCell ref="B262:B264"/>
    <mergeCell ref="C262:D264"/>
    <mergeCell ref="E262:F264"/>
    <mergeCell ref="G262:G264"/>
    <mergeCell ref="I262:I264"/>
    <mergeCell ref="J262:J264"/>
    <mergeCell ref="N262:N264"/>
    <mergeCell ref="O262:P264"/>
    <mergeCell ref="Q262:R264"/>
    <mergeCell ref="S262:S264"/>
    <mergeCell ref="U262:U264"/>
    <mergeCell ref="V262:V264"/>
    <mergeCell ref="B259:B261"/>
    <mergeCell ref="C259:D261"/>
    <mergeCell ref="E259:F261"/>
    <mergeCell ref="G259:G261"/>
    <mergeCell ref="I259:I261"/>
    <mergeCell ref="J259:J261"/>
    <mergeCell ref="N259:N261"/>
    <mergeCell ref="O259:P261"/>
    <mergeCell ref="Q259:R261"/>
    <mergeCell ref="C270:E270"/>
    <mergeCell ref="H270:I270"/>
    <mergeCell ref="O270:Q270"/>
    <mergeCell ref="T270:U270"/>
    <mergeCell ref="B273:D273"/>
    <mergeCell ref="H273:J273"/>
    <mergeCell ref="N273:P273"/>
    <mergeCell ref="T273:V273"/>
    <mergeCell ref="E265:F265"/>
    <mergeCell ref="Q265:R265"/>
    <mergeCell ref="E267:G268"/>
    <mergeCell ref="J267:J268"/>
    <mergeCell ref="Q267:S268"/>
    <mergeCell ref="V267:V268"/>
    <mergeCell ref="B268:D268"/>
    <mergeCell ref="H268:I268"/>
    <mergeCell ref="N268:P268"/>
    <mergeCell ref="T268:U268"/>
  </mergeCells>
  <phoneticPr fontId="20" type="noConversion"/>
  <printOptions horizontalCentered="1" verticalCentered="1"/>
  <pageMargins left="0.51181102362204722" right="0.43307086614173229" top="0.59055118110236227" bottom="0.59055118110236227" header="0.51181102362204722" footer="0.51181102362204722"/>
  <pageSetup paperSize="9" scale="60" orientation="portrait" r:id="rId1"/>
  <headerFooter alignWithMargins="0"/>
  <rowBreaks count="4" manualBreakCount="4">
    <brk id="78" max="22" man="1"/>
    <brk id="156" max="22" man="1"/>
    <brk id="234" max="22" man="1"/>
    <brk id="312" max="22" man="1"/>
  </rowBreaks>
  <colBreaks count="1" manualBreakCount="1">
    <brk id="23" max="3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85" zoomScaleNormal="100" zoomScaleSheetLayoutView="85" workbookViewId="0">
      <selection activeCell="I31" sqref="I31"/>
    </sheetView>
  </sheetViews>
  <sheetFormatPr defaultRowHeight="15"/>
  <cols>
    <col min="1" max="1" width="5.140625" customWidth="1"/>
    <col min="2" max="2" width="21.7109375" customWidth="1"/>
    <col min="3" max="11" width="15.7109375" customWidth="1"/>
    <col min="12" max="12" width="13.85546875" customWidth="1"/>
  </cols>
  <sheetData>
    <row r="1" spans="1:12" ht="15" customHeight="1">
      <c r="A1" s="33"/>
      <c r="C1" s="48"/>
      <c r="D1" s="35"/>
      <c r="E1" s="35"/>
      <c r="F1" s="35"/>
      <c r="G1" s="35"/>
      <c r="H1" s="35"/>
      <c r="I1" s="35"/>
      <c r="J1" s="35"/>
      <c r="K1" s="35"/>
    </row>
    <row r="2" spans="1:12" ht="15" customHeight="1">
      <c r="A2" s="33"/>
      <c r="C2" s="48" t="s">
        <v>16</v>
      </c>
      <c r="D2" s="35"/>
      <c r="E2" s="35"/>
      <c r="F2" s="35"/>
      <c r="G2" s="35"/>
      <c r="H2" s="35"/>
      <c r="I2" s="35"/>
      <c r="J2" s="35"/>
      <c r="K2" s="35"/>
    </row>
    <row r="3" spans="1:12" ht="15" customHeight="1">
      <c r="A3" s="33"/>
      <c r="C3" s="48" t="s">
        <v>72</v>
      </c>
      <c r="D3" s="35"/>
      <c r="E3" s="35"/>
      <c r="F3" s="35"/>
      <c r="G3" s="35"/>
      <c r="H3" s="35"/>
      <c r="I3" s="35"/>
      <c r="J3" s="35"/>
      <c r="K3" s="35"/>
    </row>
    <row r="4" spans="1:12" ht="20.25" customHeight="1">
      <c r="A4" s="36"/>
      <c r="C4" s="37" t="s">
        <v>84</v>
      </c>
      <c r="D4" s="38"/>
      <c r="E4" s="38"/>
      <c r="F4" s="38"/>
      <c r="G4" s="38"/>
      <c r="H4" s="38"/>
      <c r="I4" s="38"/>
      <c r="J4" s="38"/>
      <c r="K4" s="38"/>
    </row>
    <row r="5" spans="1:12" ht="21.75" customHeight="1">
      <c r="A5" s="36"/>
      <c r="C5" s="37" t="s">
        <v>29</v>
      </c>
      <c r="D5" s="38"/>
      <c r="E5" s="38"/>
      <c r="F5" s="38"/>
      <c r="G5" s="38"/>
      <c r="H5" s="38"/>
      <c r="I5" s="38"/>
      <c r="J5" s="38"/>
      <c r="K5" s="38"/>
    </row>
    <row r="6" spans="1:12" ht="15" customHeight="1">
      <c r="A6" s="36"/>
      <c r="B6" s="42" t="s">
        <v>30</v>
      </c>
      <c r="C6" s="48" t="s">
        <v>82</v>
      </c>
      <c r="D6" s="38"/>
      <c r="E6" s="38"/>
      <c r="F6" s="38"/>
      <c r="G6" s="38"/>
      <c r="H6" s="38"/>
      <c r="I6" s="38"/>
      <c r="J6" s="38"/>
      <c r="K6" s="38"/>
    </row>
    <row r="7" spans="1:12" ht="10.5" customHeight="1">
      <c r="A7" s="36"/>
      <c r="D7" s="39"/>
      <c r="E7" s="39"/>
      <c r="F7" s="39"/>
      <c r="G7" s="38"/>
      <c r="H7" s="38"/>
      <c r="I7" s="38"/>
      <c r="J7" s="38"/>
      <c r="K7" s="38"/>
    </row>
    <row r="8" spans="1:12" ht="19.5">
      <c r="A8" s="33"/>
      <c r="C8" s="37" t="s">
        <v>37</v>
      </c>
      <c r="D8" s="35"/>
      <c r="E8" s="35"/>
      <c r="F8" s="35"/>
      <c r="G8" s="35"/>
      <c r="H8" s="35"/>
      <c r="I8" s="35"/>
      <c r="J8" s="35"/>
      <c r="K8" s="35"/>
    </row>
    <row r="9" spans="1:12" ht="15.75" thickBo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2" s="44" customFormat="1" ht="27" thickBot="1">
      <c r="A10" s="91" t="s">
        <v>0</v>
      </c>
      <c r="B10" s="92" t="s">
        <v>23</v>
      </c>
      <c r="C10" s="92">
        <v>1</v>
      </c>
      <c r="D10" s="92">
        <v>2</v>
      </c>
      <c r="E10" s="92">
        <v>3</v>
      </c>
      <c r="F10" s="92">
        <v>4</v>
      </c>
      <c r="G10" s="92">
        <v>5</v>
      </c>
      <c r="H10" s="92">
        <v>6</v>
      </c>
      <c r="I10" s="92" t="s">
        <v>38</v>
      </c>
      <c r="J10" s="93" t="s">
        <v>35</v>
      </c>
      <c r="K10" s="94" t="s">
        <v>36</v>
      </c>
      <c r="L10" s="89" t="s">
        <v>39</v>
      </c>
    </row>
    <row r="11" spans="1:12" ht="75" customHeight="1">
      <c r="A11" s="62">
        <v>1</v>
      </c>
      <c r="B11" s="83" t="s">
        <v>19</v>
      </c>
      <c r="C11" s="119"/>
      <c r="D11" s="120" t="s">
        <v>154</v>
      </c>
      <c r="E11" s="120" t="s">
        <v>155</v>
      </c>
      <c r="F11" s="120" t="s">
        <v>154</v>
      </c>
      <c r="G11" s="120" t="s">
        <v>154</v>
      </c>
      <c r="H11" s="120" t="s">
        <v>157</v>
      </c>
      <c r="I11" s="83">
        <v>10</v>
      </c>
      <c r="J11" s="84" t="s">
        <v>147</v>
      </c>
      <c r="K11" s="63" t="s">
        <v>148</v>
      </c>
      <c r="L11" s="90">
        <f>LEFT(J11,SEARCH("-",J11)-1)/RIGHT(J11,LEN(J11)-SEARCH("-",J11))</f>
        <v>11.5</v>
      </c>
    </row>
    <row r="12" spans="1:12" ht="75" customHeight="1">
      <c r="A12" s="55">
        <v>2</v>
      </c>
      <c r="B12" s="85" t="s">
        <v>21</v>
      </c>
      <c r="C12" s="120" t="s">
        <v>156</v>
      </c>
      <c r="D12" s="121"/>
      <c r="E12" s="120" t="s">
        <v>158</v>
      </c>
      <c r="F12" s="120" t="s">
        <v>159</v>
      </c>
      <c r="G12" s="120" t="s">
        <v>160</v>
      </c>
      <c r="H12" s="120" t="s">
        <v>156</v>
      </c>
      <c r="I12" s="85">
        <v>6</v>
      </c>
      <c r="J12" s="86" t="s">
        <v>162</v>
      </c>
      <c r="K12" s="59" t="s">
        <v>149</v>
      </c>
      <c r="L12" s="90">
        <f t="shared" ref="L12:L16" si="0">LEFT(J12,SEARCH("-",J12)-1)/RIGHT(J12,LEN(J12)-SEARCH("-",J12))</f>
        <v>0.41176470588235292</v>
      </c>
    </row>
    <row r="13" spans="1:12" ht="75" customHeight="1">
      <c r="A13" s="55">
        <v>3</v>
      </c>
      <c r="B13" s="85" t="s">
        <v>20</v>
      </c>
      <c r="C13" s="120" t="s">
        <v>156</v>
      </c>
      <c r="D13" s="120" t="s">
        <v>280</v>
      </c>
      <c r="E13" s="121"/>
      <c r="F13" s="120" t="s">
        <v>154</v>
      </c>
      <c r="G13" s="120" t="s">
        <v>157</v>
      </c>
      <c r="H13" s="120" t="s">
        <v>156</v>
      </c>
      <c r="I13" s="85">
        <v>8</v>
      </c>
      <c r="J13" s="86" t="s">
        <v>281</v>
      </c>
      <c r="K13" s="59" t="s">
        <v>150</v>
      </c>
      <c r="L13" s="90">
        <f t="shared" si="0"/>
        <v>0.84615384615384615</v>
      </c>
    </row>
    <row r="14" spans="1:12" ht="75" customHeight="1">
      <c r="A14" s="55">
        <v>4</v>
      </c>
      <c r="B14" s="85" t="s">
        <v>18</v>
      </c>
      <c r="C14" s="120" t="s">
        <v>156</v>
      </c>
      <c r="D14" s="120" t="s">
        <v>161</v>
      </c>
      <c r="E14" s="120" t="s">
        <v>156</v>
      </c>
      <c r="F14" s="121"/>
      <c r="G14" s="120" t="s">
        <v>160</v>
      </c>
      <c r="H14" s="120" t="s">
        <v>156</v>
      </c>
      <c r="I14" s="85">
        <v>5</v>
      </c>
      <c r="J14" s="86" t="s">
        <v>163</v>
      </c>
      <c r="K14" s="59" t="s">
        <v>152</v>
      </c>
      <c r="L14" s="90">
        <f t="shared" si="0"/>
        <v>0.13636363636363635</v>
      </c>
    </row>
    <row r="15" spans="1:12" ht="75" customHeight="1">
      <c r="A15" s="127">
        <v>5</v>
      </c>
      <c r="B15" s="128" t="s">
        <v>83</v>
      </c>
      <c r="C15" s="120" t="s">
        <v>156</v>
      </c>
      <c r="D15" s="120" t="s">
        <v>157</v>
      </c>
      <c r="E15" s="120" t="s">
        <v>160</v>
      </c>
      <c r="F15" s="120" t="s">
        <v>157</v>
      </c>
      <c r="G15" s="121"/>
      <c r="H15" s="120" t="s">
        <v>156</v>
      </c>
      <c r="I15" s="128">
        <v>7</v>
      </c>
      <c r="J15" s="129" t="s">
        <v>164</v>
      </c>
      <c r="K15" s="130" t="s">
        <v>153</v>
      </c>
      <c r="L15" s="90">
        <f t="shared" si="0"/>
        <v>0.47058823529411764</v>
      </c>
    </row>
    <row r="16" spans="1:12" ht="75" customHeight="1" thickBot="1">
      <c r="A16" s="56">
        <v>6</v>
      </c>
      <c r="B16" s="87" t="s">
        <v>31</v>
      </c>
      <c r="C16" s="122" t="s">
        <v>160</v>
      </c>
      <c r="D16" s="122" t="s">
        <v>154</v>
      </c>
      <c r="E16" s="122" t="s">
        <v>154</v>
      </c>
      <c r="F16" s="122" t="s">
        <v>154</v>
      </c>
      <c r="G16" s="122" t="s">
        <v>154</v>
      </c>
      <c r="H16" s="214"/>
      <c r="I16" s="122" t="s">
        <v>146</v>
      </c>
      <c r="J16" s="88" t="s">
        <v>165</v>
      </c>
      <c r="K16" s="60" t="s">
        <v>151</v>
      </c>
      <c r="L16" s="90">
        <f t="shared" si="0"/>
        <v>7.333333333333333</v>
      </c>
    </row>
    <row r="19" spans="1:10" ht="15.75">
      <c r="A19" s="53"/>
      <c r="C19" s="61" t="s">
        <v>3</v>
      </c>
      <c r="D19" s="61"/>
      <c r="E19" s="61"/>
      <c r="F19" s="44"/>
      <c r="G19" s="61" t="s">
        <v>17</v>
      </c>
      <c r="H19" s="61"/>
      <c r="I19" s="54"/>
      <c r="J19" s="54"/>
    </row>
  </sheetData>
  <phoneticPr fontId="28" type="noConversion"/>
  <pageMargins left="0.51181102362204722" right="0.43307086614173229" top="0.59055118110236227" bottom="0.59055118110236227" header="0.51181102362204722" footer="0.51181102362204722"/>
  <pageSetup paperSize="9" scale="78" orientation="landscape" horizontalDpi="4294967293" r:id="rId1"/>
  <headerFooter alignWithMargins="0"/>
  <colBreaks count="1" manualBreakCount="1">
    <brk id="11" max="2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7"/>
  <sheetViews>
    <sheetView view="pageBreakPreview" zoomScale="115" zoomScaleNormal="100" zoomScaleSheetLayoutView="115" workbookViewId="0">
      <selection activeCell="H33" sqref="H33"/>
    </sheetView>
  </sheetViews>
  <sheetFormatPr defaultColWidth="8" defaultRowHeight="12.75"/>
  <cols>
    <col min="1" max="1" width="3.140625" style="4" customWidth="1"/>
    <col min="2" max="2" width="7.85546875" style="4" customWidth="1"/>
    <col min="3" max="3" width="7.42578125" style="4" customWidth="1"/>
    <col min="4" max="4" width="4.7109375" style="4" customWidth="1"/>
    <col min="5" max="5" width="9.85546875" style="4" customWidth="1"/>
    <col min="6" max="6" width="9.28515625" style="4" customWidth="1"/>
    <col min="7" max="7" width="8" style="4" customWidth="1"/>
    <col min="8" max="8" width="7.140625" style="4" customWidth="1"/>
    <col min="9" max="9" width="8" style="4" customWidth="1"/>
    <col min="10" max="10" width="2.85546875" style="4" customWidth="1"/>
    <col min="11" max="11" width="1.7109375" style="4" customWidth="1"/>
    <col min="12" max="12" width="3.140625" style="4" customWidth="1"/>
    <col min="13" max="13" width="7.7109375" style="4" customWidth="1"/>
    <col min="14" max="14" width="7.42578125" style="4" customWidth="1"/>
    <col min="15" max="15" width="4.7109375" style="4" customWidth="1"/>
    <col min="16" max="16" width="9.85546875" style="4" customWidth="1"/>
    <col min="17" max="17" width="9.28515625" style="4" customWidth="1"/>
    <col min="18" max="18" width="8" style="4" customWidth="1"/>
    <col min="19" max="19" width="7.140625" style="4" customWidth="1"/>
    <col min="20" max="20" width="8" style="4" customWidth="1"/>
    <col min="21" max="21" width="2.42578125" style="4" customWidth="1"/>
    <col min="22" max="16384" width="8" style="4"/>
  </cols>
  <sheetData>
    <row r="1" spans="1:23">
      <c r="A1" s="71"/>
      <c r="B1" s="2"/>
      <c r="C1" s="72"/>
      <c r="D1" s="72"/>
      <c r="E1" s="72"/>
      <c r="F1" s="72"/>
      <c r="G1" s="72"/>
      <c r="H1" s="72"/>
      <c r="I1" s="2"/>
      <c r="J1" s="3"/>
      <c r="K1" s="2"/>
      <c r="L1" s="1"/>
      <c r="M1" s="2"/>
      <c r="N1" s="72"/>
      <c r="O1" s="72"/>
      <c r="P1" s="72"/>
      <c r="Q1" s="72"/>
      <c r="R1" s="72"/>
      <c r="S1" s="72"/>
      <c r="T1" s="2"/>
      <c r="U1" s="3"/>
    </row>
    <row r="2" spans="1:23" ht="12.75" customHeight="1">
      <c r="A2" s="5"/>
      <c r="B2" s="167" t="s">
        <v>16</v>
      </c>
      <c r="C2" s="167"/>
      <c r="D2" s="167"/>
      <c r="E2" s="167"/>
      <c r="F2" s="167"/>
      <c r="G2" s="167"/>
      <c r="H2" s="167"/>
      <c r="I2" s="167"/>
      <c r="J2" s="6"/>
      <c r="K2" s="28"/>
      <c r="L2" s="5"/>
      <c r="M2" s="167" t="s">
        <v>16</v>
      </c>
      <c r="N2" s="167"/>
      <c r="O2" s="167"/>
      <c r="P2" s="167"/>
      <c r="Q2" s="167"/>
      <c r="R2" s="167"/>
      <c r="S2" s="167"/>
      <c r="T2" s="167"/>
      <c r="U2" s="6"/>
    </row>
    <row r="3" spans="1:23" ht="12.75" customHeight="1">
      <c r="A3" s="5"/>
      <c r="B3" s="167" t="s">
        <v>72</v>
      </c>
      <c r="C3" s="167"/>
      <c r="D3" s="167"/>
      <c r="E3" s="167"/>
      <c r="F3" s="167"/>
      <c r="G3" s="167"/>
      <c r="H3" s="167"/>
      <c r="I3" s="167"/>
      <c r="J3" s="6"/>
      <c r="K3" s="28"/>
      <c r="L3" s="5"/>
      <c r="M3" s="167" t="s">
        <v>72</v>
      </c>
      <c r="N3" s="167"/>
      <c r="O3" s="167"/>
      <c r="P3" s="167"/>
      <c r="Q3" s="167"/>
      <c r="R3" s="167"/>
      <c r="S3" s="167"/>
      <c r="T3" s="167"/>
      <c r="U3" s="6"/>
    </row>
    <row r="4" spans="1:23" ht="12.75" customHeight="1">
      <c r="A4" s="5"/>
      <c r="B4" s="168" t="s">
        <v>81</v>
      </c>
      <c r="C4" s="168"/>
      <c r="D4" s="168"/>
      <c r="E4" s="168"/>
      <c r="F4" s="168"/>
      <c r="G4" s="168"/>
      <c r="H4" s="168"/>
      <c r="I4" s="168"/>
      <c r="J4" s="6"/>
      <c r="K4" s="82"/>
      <c r="L4" s="5"/>
      <c r="M4" s="168" t="s">
        <v>81</v>
      </c>
      <c r="N4" s="168"/>
      <c r="O4" s="168"/>
      <c r="P4" s="168"/>
      <c r="Q4" s="168"/>
      <c r="R4" s="168"/>
      <c r="S4" s="168"/>
      <c r="T4" s="168"/>
      <c r="U4" s="6"/>
    </row>
    <row r="5" spans="1:23" ht="12.75" customHeight="1">
      <c r="A5" s="5"/>
      <c r="B5" s="168"/>
      <c r="C5" s="168"/>
      <c r="D5" s="168"/>
      <c r="E5" s="168"/>
      <c r="F5" s="168"/>
      <c r="G5" s="168"/>
      <c r="H5" s="168"/>
      <c r="I5" s="168"/>
      <c r="J5" s="6"/>
      <c r="K5" s="82"/>
      <c r="L5" s="5"/>
      <c r="M5" s="168"/>
      <c r="N5" s="168"/>
      <c r="O5" s="168"/>
      <c r="P5" s="168"/>
      <c r="Q5" s="168"/>
      <c r="R5" s="168"/>
      <c r="S5" s="168"/>
      <c r="T5" s="168"/>
      <c r="U5" s="6"/>
    </row>
    <row r="6" spans="1:23" ht="12.75" customHeight="1">
      <c r="A6" s="5"/>
      <c r="B6" s="168"/>
      <c r="C6" s="168"/>
      <c r="D6" s="168"/>
      <c r="E6" s="168"/>
      <c r="F6" s="168"/>
      <c r="G6" s="168"/>
      <c r="H6" s="168"/>
      <c r="I6" s="168"/>
      <c r="J6" s="6"/>
      <c r="K6" s="82"/>
      <c r="L6" s="5"/>
      <c r="M6" s="168"/>
      <c r="N6" s="168"/>
      <c r="O6" s="168"/>
      <c r="P6" s="168"/>
      <c r="Q6" s="168"/>
      <c r="R6" s="168"/>
      <c r="S6" s="168"/>
      <c r="T6" s="168"/>
      <c r="U6" s="6"/>
    </row>
    <row r="7" spans="1:23">
      <c r="A7" s="5"/>
      <c r="B7" s="34" t="s">
        <v>74</v>
      </c>
      <c r="C7" s="7"/>
      <c r="D7" s="7"/>
      <c r="E7" s="7"/>
      <c r="F7" s="7"/>
      <c r="G7" s="7"/>
      <c r="H7" s="7"/>
      <c r="I7" s="7"/>
      <c r="J7" s="6"/>
      <c r="K7" s="28"/>
      <c r="L7" s="5"/>
      <c r="M7" s="34" t="s">
        <v>74</v>
      </c>
      <c r="N7" s="7"/>
      <c r="O7" s="7"/>
      <c r="P7" s="7"/>
      <c r="Q7" s="7"/>
      <c r="R7" s="7"/>
      <c r="S7" s="7"/>
      <c r="T7" s="7"/>
      <c r="U7" s="6"/>
      <c r="W7" s="73"/>
    </row>
    <row r="8" spans="1:23" ht="12.75" customHeight="1">
      <c r="A8" s="5"/>
      <c r="B8" s="8"/>
      <c r="C8" s="169" t="s">
        <v>41</v>
      </c>
      <c r="D8" s="169"/>
      <c r="E8" s="169"/>
      <c r="F8" s="169"/>
      <c r="G8" s="169"/>
      <c r="H8" s="169"/>
      <c r="I8" s="8"/>
      <c r="J8" s="6"/>
      <c r="K8" s="28"/>
      <c r="L8" s="5"/>
      <c r="M8" s="8"/>
      <c r="N8" s="169" t="s">
        <v>41</v>
      </c>
      <c r="O8" s="169"/>
      <c r="P8" s="169"/>
      <c r="Q8" s="169"/>
      <c r="R8" s="169"/>
      <c r="S8" s="169"/>
      <c r="T8" s="8"/>
      <c r="U8" s="6"/>
    </row>
    <row r="9" spans="1:23">
      <c r="A9" s="5"/>
      <c r="B9" s="8"/>
      <c r="C9" s="8"/>
      <c r="D9" s="8"/>
      <c r="E9" s="8"/>
      <c r="F9" s="8"/>
      <c r="G9" s="8"/>
      <c r="H9" s="8"/>
      <c r="I9" s="8"/>
      <c r="J9" s="6"/>
      <c r="K9" s="28"/>
      <c r="L9" s="5"/>
      <c r="M9" s="8"/>
      <c r="N9" s="8"/>
      <c r="O9" s="8"/>
      <c r="P9" s="8"/>
      <c r="Q9" s="8"/>
      <c r="R9" s="8"/>
      <c r="S9" s="8"/>
      <c r="T9" s="8"/>
      <c r="U9" s="6"/>
    </row>
    <row r="10" spans="1:23" ht="14.25" customHeight="1">
      <c r="A10" s="74"/>
      <c r="B10" s="13"/>
      <c r="C10" s="208"/>
      <c r="D10" s="209"/>
      <c r="E10" s="210"/>
      <c r="F10" s="13"/>
      <c r="G10" s="208"/>
      <c r="H10" s="209"/>
      <c r="I10" s="210"/>
      <c r="J10" s="6"/>
      <c r="K10" s="28"/>
      <c r="L10" s="74"/>
      <c r="M10" s="13"/>
      <c r="N10" s="208"/>
      <c r="O10" s="209"/>
      <c r="P10" s="210"/>
      <c r="Q10" s="13"/>
      <c r="R10" s="208"/>
      <c r="S10" s="209"/>
      <c r="T10" s="210"/>
      <c r="U10" s="6"/>
    </row>
    <row r="11" spans="1:23">
      <c r="A11" s="74"/>
      <c r="B11" s="13" t="s">
        <v>42</v>
      </c>
      <c r="C11" s="211"/>
      <c r="D11" s="212"/>
      <c r="E11" s="213"/>
      <c r="F11" s="13" t="s">
        <v>43</v>
      </c>
      <c r="G11" s="211"/>
      <c r="H11" s="212"/>
      <c r="I11" s="213"/>
      <c r="J11" s="6"/>
      <c r="K11" s="28"/>
      <c r="L11" s="74"/>
      <c r="M11" s="13" t="s">
        <v>42</v>
      </c>
      <c r="N11" s="211"/>
      <c r="O11" s="212"/>
      <c r="P11" s="213"/>
      <c r="Q11" s="13" t="s">
        <v>43</v>
      </c>
      <c r="R11" s="211"/>
      <c r="S11" s="212"/>
      <c r="T11" s="213"/>
      <c r="U11" s="6"/>
    </row>
    <row r="12" spans="1:23" ht="14.25" customHeight="1">
      <c r="A12" s="74"/>
      <c r="B12" s="13"/>
      <c r="C12" s="13"/>
      <c r="D12" s="13"/>
      <c r="E12" s="13"/>
      <c r="F12" s="13"/>
      <c r="G12" s="13"/>
      <c r="H12" s="13"/>
      <c r="I12" s="13"/>
      <c r="J12" s="6"/>
      <c r="K12" s="28"/>
      <c r="L12" s="74"/>
      <c r="M12" s="13"/>
      <c r="N12" s="13"/>
      <c r="O12" s="13"/>
      <c r="P12" s="13"/>
      <c r="Q12" s="13"/>
      <c r="R12" s="13"/>
      <c r="S12" s="13"/>
      <c r="T12" s="24"/>
      <c r="U12" s="6"/>
    </row>
    <row r="13" spans="1:23">
      <c r="A13" s="5"/>
      <c r="B13" s="13"/>
      <c r="C13" s="14"/>
      <c r="D13" s="15"/>
      <c r="E13" s="16"/>
      <c r="F13" s="11"/>
      <c r="G13" s="16"/>
      <c r="H13" s="16"/>
      <c r="I13" s="17"/>
      <c r="J13" s="6"/>
      <c r="K13" s="28"/>
      <c r="L13" s="5"/>
      <c r="M13" s="13"/>
      <c r="N13" s="14"/>
      <c r="O13" s="15"/>
      <c r="P13" s="16"/>
      <c r="Q13" s="11"/>
      <c r="R13" s="16"/>
      <c r="S13" s="16"/>
      <c r="T13" s="17"/>
      <c r="U13" s="6"/>
    </row>
    <row r="14" spans="1:23" ht="12.75" customHeight="1">
      <c r="A14" s="5"/>
      <c r="B14" s="166" t="s">
        <v>44</v>
      </c>
      <c r="C14" s="202" t="s">
        <v>45</v>
      </c>
      <c r="D14" s="203"/>
      <c r="E14" s="204"/>
      <c r="F14" s="202" t="s">
        <v>46</v>
      </c>
      <c r="G14" s="203"/>
      <c r="H14" s="203"/>
      <c r="I14" s="204"/>
      <c r="J14" s="6"/>
      <c r="K14" s="28"/>
      <c r="L14" s="5"/>
      <c r="M14" s="166" t="s">
        <v>44</v>
      </c>
      <c r="N14" s="202" t="s">
        <v>45</v>
      </c>
      <c r="O14" s="203"/>
      <c r="P14" s="204"/>
      <c r="Q14" s="202" t="s">
        <v>46</v>
      </c>
      <c r="R14" s="203"/>
      <c r="S14" s="203"/>
      <c r="T14" s="204"/>
      <c r="U14" s="6"/>
    </row>
    <row r="15" spans="1:23">
      <c r="A15" s="5"/>
      <c r="B15" s="166"/>
      <c r="C15" s="205"/>
      <c r="D15" s="206"/>
      <c r="E15" s="207"/>
      <c r="F15" s="205"/>
      <c r="G15" s="206"/>
      <c r="H15" s="206"/>
      <c r="I15" s="207"/>
      <c r="J15" s="6"/>
      <c r="K15" s="28"/>
      <c r="L15" s="5"/>
      <c r="M15" s="166"/>
      <c r="N15" s="205"/>
      <c r="O15" s="206"/>
      <c r="P15" s="207"/>
      <c r="Q15" s="205"/>
      <c r="R15" s="206"/>
      <c r="S15" s="206"/>
      <c r="T15" s="207"/>
      <c r="U15" s="6"/>
    </row>
    <row r="16" spans="1:23" ht="15" customHeight="1">
      <c r="A16" s="5"/>
      <c r="B16" s="158">
        <v>1</v>
      </c>
      <c r="C16" s="193" t="s">
        <v>47</v>
      </c>
      <c r="D16" s="194"/>
      <c r="E16" s="195"/>
      <c r="F16" s="175"/>
      <c r="G16" s="176"/>
      <c r="H16" s="176"/>
      <c r="I16" s="177"/>
      <c r="J16" s="6"/>
      <c r="K16" s="28"/>
      <c r="L16" s="5"/>
      <c r="M16" s="158">
        <v>1</v>
      </c>
      <c r="N16" s="193" t="s">
        <v>47</v>
      </c>
      <c r="O16" s="194"/>
      <c r="P16" s="195"/>
      <c r="Q16" s="175"/>
      <c r="R16" s="176"/>
      <c r="S16" s="176"/>
      <c r="T16" s="177"/>
      <c r="U16" s="6"/>
    </row>
    <row r="17" spans="1:21" ht="15" customHeight="1">
      <c r="A17" s="5"/>
      <c r="B17" s="158"/>
      <c r="C17" s="196"/>
      <c r="D17" s="197"/>
      <c r="E17" s="198"/>
      <c r="F17" s="178"/>
      <c r="G17" s="179"/>
      <c r="H17" s="179"/>
      <c r="I17" s="180"/>
      <c r="J17" s="6"/>
      <c r="K17" s="28"/>
      <c r="L17" s="5"/>
      <c r="M17" s="158"/>
      <c r="N17" s="196"/>
      <c r="O17" s="197"/>
      <c r="P17" s="198"/>
      <c r="Q17" s="178"/>
      <c r="R17" s="179"/>
      <c r="S17" s="179"/>
      <c r="T17" s="180"/>
      <c r="U17" s="6"/>
    </row>
    <row r="18" spans="1:21" ht="15" customHeight="1">
      <c r="A18" s="5"/>
      <c r="B18" s="158"/>
      <c r="C18" s="199"/>
      <c r="D18" s="200"/>
      <c r="E18" s="201"/>
      <c r="F18" s="181"/>
      <c r="G18" s="182"/>
      <c r="H18" s="182"/>
      <c r="I18" s="183"/>
      <c r="J18" s="6"/>
      <c r="K18" s="28"/>
      <c r="L18" s="5"/>
      <c r="M18" s="158"/>
      <c r="N18" s="199"/>
      <c r="O18" s="200"/>
      <c r="P18" s="201"/>
      <c r="Q18" s="181"/>
      <c r="R18" s="182"/>
      <c r="S18" s="182"/>
      <c r="T18" s="183"/>
      <c r="U18" s="6"/>
    </row>
    <row r="19" spans="1:21" ht="15" customHeight="1">
      <c r="A19" s="5"/>
      <c r="B19" s="158">
        <v>2</v>
      </c>
      <c r="C19" s="193" t="s">
        <v>48</v>
      </c>
      <c r="D19" s="194"/>
      <c r="E19" s="195"/>
      <c r="F19" s="175"/>
      <c r="G19" s="176"/>
      <c r="H19" s="176"/>
      <c r="I19" s="177"/>
      <c r="J19" s="6"/>
      <c r="K19" s="28"/>
      <c r="L19" s="5"/>
      <c r="M19" s="158">
        <v>2</v>
      </c>
      <c r="N19" s="193" t="s">
        <v>48</v>
      </c>
      <c r="O19" s="194"/>
      <c r="P19" s="195"/>
      <c r="Q19" s="175"/>
      <c r="R19" s="176"/>
      <c r="S19" s="176"/>
      <c r="T19" s="177"/>
      <c r="U19" s="6"/>
    </row>
    <row r="20" spans="1:21" ht="15" customHeight="1">
      <c r="A20" s="5"/>
      <c r="B20" s="158"/>
      <c r="C20" s="196"/>
      <c r="D20" s="197"/>
      <c r="E20" s="198"/>
      <c r="F20" s="178"/>
      <c r="G20" s="179"/>
      <c r="H20" s="179"/>
      <c r="I20" s="180"/>
      <c r="J20" s="6"/>
      <c r="K20" s="28"/>
      <c r="L20" s="5"/>
      <c r="M20" s="158"/>
      <c r="N20" s="196"/>
      <c r="O20" s="197"/>
      <c r="P20" s="198"/>
      <c r="Q20" s="178"/>
      <c r="R20" s="179"/>
      <c r="S20" s="179"/>
      <c r="T20" s="180"/>
      <c r="U20" s="6"/>
    </row>
    <row r="21" spans="1:21" ht="15" customHeight="1">
      <c r="A21" s="5"/>
      <c r="B21" s="158"/>
      <c r="C21" s="199"/>
      <c r="D21" s="200"/>
      <c r="E21" s="201"/>
      <c r="F21" s="181"/>
      <c r="G21" s="182"/>
      <c r="H21" s="182"/>
      <c r="I21" s="183"/>
      <c r="J21" s="6"/>
      <c r="K21" s="28"/>
      <c r="L21" s="5"/>
      <c r="M21" s="158"/>
      <c r="N21" s="199"/>
      <c r="O21" s="200"/>
      <c r="P21" s="201"/>
      <c r="Q21" s="181"/>
      <c r="R21" s="182"/>
      <c r="S21" s="182"/>
      <c r="T21" s="183"/>
      <c r="U21" s="6"/>
    </row>
    <row r="22" spans="1:21" ht="15" customHeight="1">
      <c r="A22" s="5"/>
      <c r="B22" s="155" t="s">
        <v>1</v>
      </c>
      <c r="C22" s="184" t="s">
        <v>49</v>
      </c>
      <c r="D22" s="185"/>
      <c r="E22" s="186"/>
      <c r="F22" s="175"/>
      <c r="G22" s="176"/>
      <c r="H22" s="176"/>
      <c r="I22" s="177"/>
      <c r="J22" s="6"/>
      <c r="K22" s="28"/>
      <c r="L22" s="5"/>
      <c r="M22" s="155" t="s">
        <v>1</v>
      </c>
      <c r="N22" s="184" t="s">
        <v>49</v>
      </c>
      <c r="O22" s="185"/>
      <c r="P22" s="186"/>
      <c r="Q22" s="175"/>
      <c r="R22" s="176"/>
      <c r="S22" s="176"/>
      <c r="T22" s="177"/>
      <c r="U22" s="6"/>
    </row>
    <row r="23" spans="1:21" ht="15" customHeight="1">
      <c r="A23" s="5"/>
      <c r="B23" s="155"/>
      <c r="C23" s="187"/>
      <c r="D23" s="188"/>
      <c r="E23" s="189"/>
      <c r="F23" s="178"/>
      <c r="G23" s="179"/>
      <c r="H23" s="179"/>
      <c r="I23" s="180"/>
      <c r="J23" s="6"/>
      <c r="K23" s="28"/>
      <c r="L23" s="5"/>
      <c r="M23" s="155"/>
      <c r="N23" s="187"/>
      <c r="O23" s="188"/>
      <c r="P23" s="189"/>
      <c r="Q23" s="178"/>
      <c r="R23" s="179"/>
      <c r="S23" s="179"/>
      <c r="T23" s="180"/>
      <c r="U23" s="6"/>
    </row>
    <row r="24" spans="1:21" ht="15" customHeight="1">
      <c r="A24" s="5"/>
      <c r="B24" s="155"/>
      <c r="C24" s="190"/>
      <c r="D24" s="191"/>
      <c r="E24" s="192"/>
      <c r="F24" s="181"/>
      <c r="G24" s="182"/>
      <c r="H24" s="182"/>
      <c r="I24" s="183"/>
      <c r="J24" s="6"/>
      <c r="K24" s="28"/>
      <c r="L24" s="5"/>
      <c r="M24" s="155"/>
      <c r="N24" s="190"/>
      <c r="O24" s="191"/>
      <c r="P24" s="192"/>
      <c r="Q24" s="181"/>
      <c r="R24" s="182"/>
      <c r="S24" s="182"/>
      <c r="T24" s="183"/>
      <c r="U24" s="6"/>
    </row>
    <row r="25" spans="1:21" ht="15" customHeight="1">
      <c r="A25" s="5"/>
      <c r="B25" s="158">
        <v>4</v>
      </c>
      <c r="C25" s="184" t="s">
        <v>50</v>
      </c>
      <c r="D25" s="185"/>
      <c r="E25" s="186"/>
      <c r="F25" s="175"/>
      <c r="G25" s="176"/>
      <c r="H25" s="176"/>
      <c r="I25" s="177"/>
      <c r="J25" s="6"/>
      <c r="K25" s="28"/>
      <c r="L25" s="5"/>
      <c r="M25" s="158">
        <v>4</v>
      </c>
      <c r="N25" s="184" t="s">
        <v>50</v>
      </c>
      <c r="O25" s="185"/>
      <c r="P25" s="186"/>
      <c r="Q25" s="175"/>
      <c r="R25" s="176"/>
      <c r="S25" s="176"/>
      <c r="T25" s="177"/>
      <c r="U25" s="6"/>
    </row>
    <row r="26" spans="1:21" ht="15" customHeight="1">
      <c r="A26" s="5"/>
      <c r="B26" s="158"/>
      <c r="C26" s="187"/>
      <c r="D26" s="188"/>
      <c r="E26" s="189"/>
      <c r="F26" s="178"/>
      <c r="G26" s="179"/>
      <c r="H26" s="179"/>
      <c r="I26" s="180"/>
      <c r="J26" s="6"/>
      <c r="K26" s="28"/>
      <c r="L26" s="5"/>
      <c r="M26" s="158"/>
      <c r="N26" s="187"/>
      <c r="O26" s="188"/>
      <c r="P26" s="189"/>
      <c r="Q26" s="178"/>
      <c r="R26" s="179"/>
      <c r="S26" s="179"/>
      <c r="T26" s="180"/>
      <c r="U26" s="6"/>
    </row>
    <row r="27" spans="1:21" ht="15" customHeight="1">
      <c r="A27" s="5"/>
      <c r="B27" s="158"/>
      <c r="C27" s="190"/>
      <c r="D27" s="191"/>
      <c r="E27" s="192"/>
      <c r="F27" s="181"/>
      <c r="G27" s="182"/>
      <c r="H27" s="182"/>
      <c r="I27" s="183"/>
      <c r="J27" s="6"/>
      <c r="K27" s="28"/>
      <c r="L27" s="5"/>
      <c r="M27" s="158"/>
      <c r="N27" s="190"/>
      <c r="O27" s="191"/>
      <c r="P27" s="192"/>
      <c r="Q27" s="181"/>
      <c r="R27" s="182"/>
      <c r="S27" s="182"/>
      <c r="T27" s="183"/>
      <c r="U27" s="6"/>
    </row>
    <row r="28" spans="1:21" ht="15" customHeight="1">
      <c r="A28" s="5"/>
      <c r="B28" s="155" t="s">
        <v>2</v>
      </c>
      <c r="C28" s="184" t="s">
        <v>51</v>
      </c>
      <c r="D28" s="185"/>
      <c r="E28" s="186"/>
      <c r="F28" s="175"/>
      <c r="G28" s="176"/>
      <c r="H28" s="176"/>
      <c r="I28" s="177"/>
      <c r="J28" s="6"/>
      <c r="K28" s="28"/>
      <c r="L28" s="5"/>
      <c r="M28" s="155" t="s">
        <v>2</v>
      </c>
      <c r="N28" s="184" t="s">
        <v>51</v>
      </c>
      <c r="O28" s="185"/>
      <c r="P28" s="186"/>
      <c r="Q28" s="175"/>
      <c r="R28" s="176"/>
      <c r="S28" s="176"/>
      <c r="T28" s="177"/>
      <c r="U28" s="6"/>
    </row>
    <row r="29" spans="1:21" ht="15" customHeight="1">
      <c r="A29" s="5"/>
      <c r="B29" s="155"/>
      <c r="C29" s="187"/>
      <c r="D29" s="188"/>
      <c r="E29" s="189"/>
      <c r="F29" s="178"/>
      <c r="G29" s="179"/>
      <c r="H29" s="179"/>
      <c r="I29" s="180"/>
      <c r="J29" s="6"/>
      <c r="K29" s="28"/>
      <c r="L29" s="5"/>
      <c r="M29" s="155"/>
      <c r="N29" s="187"/>
      <c r="O29" s="188"/>
      <c r="P29" s="189"/>
      <c r="Q29" s="178"/>
      <c r="R29" s="179"/>
      <c r="S29" s="179"/>
      <c r="T29" s="180"/>
      <c r="U29" s="6"/>
    </row>
    <row r="30" spans="1:21" ht="15" customHeight="1">
      <c r="A30" s="5"/>
      <c r="B30" s="155"/>
      <c r="C30" s="190"/>
      <c r="D30" s="191"/>
      <c r="E30" s="192"/>
      <c r="F30" s="181"/>
      <c r="G30" s="182"/>
      <c r="H30" s="182"/>
      <c r="I30" s="183"/>
      <c r="J30" s="6"/>
      <c r="K30" s="28"/>
      <c r="L30" s="5"/>
      <c r="M30" s="155"/>
      <c r="N30" s="190"/>
      <c r="O30" s="191"/>
      <c r="P30" s="192"/>
      <c r="Q30" s="181"/>
      <c r="R30" s="182"/>
      <c r="S30" s="182"/>
      <c r="T30" s="183"/>
      <c r="U30" s="6"/>
    </row>
    <row r="31" spans="1:21">
      <c r="A31" s="5"/>
      <c r="B31" s="75"/>
      <c r="C31" s="76"/>
      <c r="D31" s="76"/>
      <c r="E31" s="76"/>
      <c r="F31" s="75"/>
      <c r="G31" s="75"/>
      <c r="H31" s="77"/>
      <c r="I31" s="77"/>
      <c r="J31" s="6"/>
      <c r="K31" s="28"/>
      <c r="L31" s="5"/>
      <c r="M31" s="75"/>
      <c r="N31" s="76"/>
      <c r="O31" s="76"/>
      <c r="P31" s="76"/>
      <c r="Q31" s="75"/>
      <c r="R31" s="75"/>
      <c r="S31" s="77"/>
      <c r="T31" s="77"/>
      <c r="U31" s="6"/>
    </row>
    <row r="32" spans="1:21">
      <c r="A32" s="5"/>
      <c r="B32" s="173" t="s">
        <v>52</v>
      </c>
      <c r="C32" s="173"/>
      <c r="D32" s="173"/>
      <c r="E32" s="78"/>
      <c r="F32" s="78"/>
      <c r="G32" s="174" t="s">
        <v>53</v>
      </c>
      <c r="H32" s="174"/>
      <c r="I32" s="77"/>
      <c r="J32" s="6"/>
      <c r="K32" s="28"/>
      <c r="L32" s="5"/>
      <c r="M32" s="173" t="s">
        <v>52</v>
      </c>
      <c r="N32" s="173"/>
      <c r="O32" s="173"/>
      <c r="P32" s="78"/>
      <c r="Q32" s="78"/>
      <c r="R32" s="174" t="s">
        <v>53</v>
      </c>
      <c r="S32" s="174"/>
      <c r="T32" s="77"/>
      <c r="U32" s="6"/>
    </row>
    <row r="33" spans="1:21">
      <c r="A33" s="5"/>
      <c r="B33" s="80"/>
      <c r="C33" s="80"/>
      <c r="D33" s="80"/>
      <c r="E33" s="78"/>
      <c r="F33" s="78"/>
      <c r="G33" s="80"/>
      <c r="H33" s="80"/>
      <c r="I33" s="8"/>
      <c r="J33" s="6"/>
      <c r="K33" s="28"/>
      <c r="L33" s="5"/>
      <c r="M33" s="80"/>
      <c r="N33" s="80"/>
      <c r="O33" s="80"/>
      <c r="P33" s="78"/>
      <c r="Q33" s="78"/>
      <c r="R33" s="80"/>
      <c r="S33" s="80"/>
      <c r="T33" s="8"/>
      <c r="U33" s="6"/>
    </row>
    <row r="34" spans="1:21">
      <c r="A34" s="5"/>
      <c r="B34" s="78" t="s">
        <v>54</v>
      </c>
      <c r="C34" s="78"/>
      <c r="D34" s="78"/>
      <c r="E34" s="80"/>
      <c r="F34" s="80"/>
      <c r="G34" s="174" t="s">
        <v>53</v>
      </c>
      <c r="H34" s="174"/>
      <c r="I34" s="19"/>
      <c r="J34" s="6"/>
      <c r="K34" s="28"/>
      <c r="L34" s="5"/>
      <c r="M34" s="78" t="s">
        <v>54</v>
      </c>
      <c r="N34" s="78"/>
      <c r="O34" s="78"/>
      <c r="P34" s="80"/>
      <c r="Q34" s="80"/>
      <c r="R34" s="174" t="s">
        <v>53</v>
      </c>
      <c r="S34" s="174"/>
      <c r="T34" s="19"/>
      <c r="U34" s="6"/>
    </row>
    <row r="35" spans="1:21">
      <c r="A35" s="5"/>
      <c r="B35" s="78"/>
      <c r="C35" s="78"/>
      <c r="D35" s="78"/>
      <c r="E35" s="80"/>
      <c r="F35" s="80"/>
      <c r="G35" s="79"/>
      <c r="H35" s="79"/>
      <c r="I35" s="19"/>
      <c r="J35" s="6"/>
      <c r="K35" s="28"/>
      <c r="L35" s="5"/>
      <c r="M35" s="78"/>
      <c r="N35" s="78"/>
      <c r="O35" s="78"/>
      <c r="P35" s="80"/>
      <c r="Q35" s="80"/>
      <c r="R35" s="79"/>
      <c r="S35" s="79"/>
      <c r="T35" s="19"/>
      <c r="U35" s="6"/>
    </row>
    <row r="36" spans="1:21">
      <c r="A36" s="5"/>
      <c r="B36" s="16"/>
      <c r="C36" s="142"/>
      <c r="D36" s="142"/>
      <c r="E36" s="142"/>
      <c r="F36" s="20"/>
      <c r="G36" s="142"/>
      <c r="H36" s="142"/>
      <c r="I36" s="19"/>
      <c r="J36" s="6"/>
      <c r="K36" s="28"/>
      <c r="L36" s="5"/>
      <c r="M36" s="16"/>
      <c r="N36" s="142"/>
      <c r="O36" s="142"/>
      <c r="P36" s="142"/>
      <c r="Q36" s="20"/>
      <c r="R36" s="142"/>
      <c r="S36" s="142"/>
      <c r="T36" s="19"/>
      <c r="U36" s="6"/>
    </row>
    <row r="37" spans="1:21" ht="13.5" thickBot="1">
      <c r="A37" s="21"/>
      <c r="B37" s="81"/>
      <c r="C37" s="81"/>
      <c r="D37" s="81"/>
      <c r="E37" s="22"/>
      <c r="F37" s="22"/>
      <c r="G37" s="81"/>
      <c r="H37" s="81"/>
      <c r="I37" s="81"/>
      <c r="J37" s="23"/>
      <c r="K37" s="29"/>
      <c r="L37" s="21"/>
      <c r="M37" s="81"/>
      <c r="N37" s="81"/>
      <c r="O37" s="81"/>
      <c r="P37" s="22"/>
      <c r="Q37" s="22"/>
      <c r="R37" s="81"/>
      <c r="S37" s="81"/>
      <c r="T37" s="81"/>
      <c r="U37" s="23"/>
    </row>
  </sheetData>
  <mergeCells count="58">
    <mergeCell ref="B2:I2"/>
    <mergeCell ref="M2:T2"/>
    <mergeCell ref="B3:I3"/>
    <mergeCell ref="M3:T3"/>
    <mergeCell ref="B4:I6"/>
    <mergeCell ref="M4:T6"/>
    <mergeCell ref="C8:H8"/>
    <mergeCell ref="N8:S8"/>
    <mergeCell ref="C10:E11"/>
    <mergeCell ref="G10:I11"/>
    <mergeCell ref="N10:P11"/>
    <mergeCell ref="R10:T11"/>
    <mergeCell ref="Q14:T15"/>
    <mergeCell ref="B16:B18"/>
    <mergeCell ref="C16:E18"/>
    <mergeCell ref="F16:I18"/>
    <mergeCell ref="M16:M18"/>
    <mergeCell ref="N16:P18"/>
    <mergeCell ref="Q16:T18"/>
    <mergeCell ref="B14:B15"/>
    <mergeCell ref="C14:E15"/>
    <mergeCell ref="F14:I15"/>
    <mergeCell ref="M14:M15"/>
    <mergeCell ref="N14:P15"/>
    <mergeCell ref="Q19:T21"/>
    <mergeCell ref="B22:B24"/>
    <mergeCell ref="C22:E24"/>
    <mergeCell ref="F22:I24"/>
    <mergeCell ref="M22:M24"/>
    <mergeCell ref="N22:P24"/>
    <mergeCell ref="Q22:T24"/>
    <mergeCell ref="B19:B21"/>
    <mergeCell ref="C19:E21"/>
    <mergeCell ref="F19:I21"/>
    <mergeCell ref="M19:M21"/>
    <mergeCell ref="N19:P21"/>
    <mergeCell ref="Q25:T27"/>
    <mergeCell ref="B28:B30"/>
    <mergeCell ref="C28:E30"/>
    <mergeCell ref="F28:I30"/>
    <mergeCell ref="M28:M30"/>
    <mergeCell ref="N28:P30"/>
    <mergeCell ref="Q28:T30"/>
    <mergeCell ref="B25:B27"/>
    <mergeCell ref="C25:E27"/>
    <mergeCell ref="F25:I27"/>
    <mergeCell ref="M25:M27"/>
    <mergeCell ref="N25:P27"/>
    <mergeCell ref="C36:E36"/>
    <mergeCell ref="G36:H36"/>
    <mergeCell ref="N36:P36"/>
    <mergeCell ref="R36:S36"/>
    <mergeCell ref="B32:D32"/>
    <mergeCell ref="G32:H32"/>
    <mergeCell ref="M32:O32"/>
    <mergeCell ref="R32:S32"/>
    <mergeCell ref="G34:H34"/>
    <mergeCell ref="R34:S34"/>
  </mergeCells>
  <printOptions horizontalCentered="1" verticalCentered="1"/>
  <pageMargins left="0.23622047244094491" right="0.15748031496062992" top="0.43307086614173229" bottom="0.31496062992125984" header="0.51181102362204722" footer="0.51181102362204722"/>
  <pageSetup paperSize="9" scale="103" orientation="landscape" r:id="rId1"/>
  <headerFooter alignWithMargins="0"/>
  <colBreaks count="1" manualBreakCount="1">
    <brk id="21" max="3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list</vt:lpstr>
      <vt:lpstr>result</vt:lpstr>
      <vt:lpstr>all</vt:lpstr>
      <vt:lpstr>заявка</vt:lpstr>
      <vt:lpstr>all!Область_печати</vt:lpstr>
      <vt:lpstr>list!Область_печати</vt:lpstr>
      <vt:lpstr>result!Область_печати</vt:lpstr>
      <vt:lpstr>заявка!Область_печати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max</cp:lastModifiedBy>
  <cp:lastPrinted>2014-02-25T02:42:59Z</cp:lastPrinted>
  <dcterms:created xsi:type="dcterms:W3CDTF">2009-08-25T07:56:30Z</dcterms:created>
  <dcterms:modified xsi:type="dcterms:W3CDTF">2014-02-25T02:43:28Z</dcterms:modified>
</cp:coreProperties>
</file>