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545" windowWidth="12060" windowHeight="8610" tabRatio="921" activeTab="2"/>
  </bookViews>
  <sheets>
    <sheet name="Лист1" sheetId="84" r:id="rId1"/>
    <sheet name="Судьи" sheetId="77" r:id="rId2"/>
    <sheet name="Участники" sheetId="92" r:id="rId3"/>
    <sheet name="муж1" sheetId="64" r:id="rId4"/>
    <sheet name="муж2" sheetId="65" r:id="rId5"/>
    <sheet name="муж3" sheetId="90" r:id="rId6"/>
    <sheet name="жен1" sheetId="93" r:id="rId7"/>
    <sheet name="жен2" sheetId="94" r:id="rId8"/>
    <sheet name="Муж20" sheetId="86" r:id="rId9"/>
    <sheet name="жен20" sheetId="95" r:id="rId10"/>
    <sheet name="Микст" sheetId="96" r:id="rId11"/>
  </sheets>
  <definedNames>
    <definedName name="Z_431ADE6F_9C87_431C_B4A0_B27D4A052270_.wvu.Rows" localSheetId="6" hidden="1">жен1!#REF!</definedName>
    <definedName name="Z_431ADE6F_9C87_431C_B4A0_B27D4A052270_.wvu.Rows" localSheetId="9" hidden="1">жен20!#REF!</definedName>
    <definedName name="Z_431ADE6F_9C87_431C_B4A0_B27D4A052270_.wvu.Rows" localSheetId="10" hidden="1">Микст!#REF!</definedName>
    <definedName name="Z_431ADE6F_9C87_431C_B4A0_B27D4A052270_.wvu.Rows" localSheetId="3" hidden="1">муж1!#REF!</definedName>
    <definedName name="Z_431ADE6F_9C87_431C_B4A0_B27D4A052270_.wvu.Rows" localSheetId="8" hidden="1">Муж20!#REF!</definedName>
    <definedName name="Z_BAECDCB9_3EEB_4217_B35B_1C8089F9B5BB_.wvu.Rows" localSheetId="6" hidden="1">жен1!#REF!</definedName>
    <definedName name="Z_BAECDCB9_3EEB_4217_B35B_1C8089F9B5BB_.wvu.Rows" localSheetId="7" hidden="1">жен2!#REF!,жен2!#REF!</definedName>
    <definedName name="Z_BAECDCB9_3EEB_4217_B35B_1C8089F9B5BB_.wvu.Rows" localSheetId="9" hidden="1">жен20!#REF!</definedName>
    <definedName name="Z_BAECDCB9_3EEB_4217_B35B_1C8089F9B5BB_.wvu.Rows" localSheetId="10" hidden="1">Микст!#REF!</definedName>
    <definedName name="Z_BAECDCB9_3EEB_4217_B35B_1C8089F9B5BB_.wvu.Rows" localSheetId="3" hidden="1">муж1!#REF!</definedName>
    <definedName name="Z_BAECDCB9_3EEB_4217_B35B_1C8089F9B5BB_.wvu.Rows" localSheetId="4" hidden="1">муж2!#REF!,муж2!#REF!</definedName>
    <definedName name="Z_BAECDCB9_3EEB_4217_B35B_1C8089F9B5BB_.wvu.Rows" localSheetId="8" hidden="1">Муж20!#REF!</definedName>
    <definedName name="Z_BAECDCB9_3EEB_4217_B35B_1C8089F9B5BB_.wvu.Rows" localSheetId="5" hidden="1">муж3!$9:$9,муж3!#REF!</definedName>
    <definedName name="Z_F809504A_1B3D_4948_A071_6AE5F7F97D89_.wvu.Rows" localSheetId="6" hidden="1">жен1!#REF!</definedName>
    <definedName name="Z_F809504A_1B3D_4948_A071_6AE5F7F97D89_.wvu.Rows" localSheetId="3" hidden="1">муж1!#REF!</definedName>
    <definedName name="_xlnm.Print_Area" localSheetId="6">жен1!$A$1:$K$51</definedName>
    <definedName name="_xlnm.Print_Area" localSheetId="7">жен2!$A$1:$K$37</definedName>
    <definedName name="_xlnm.Print_Area" localSheetId="9">жен20!$A$1:$H$45</definedName>
    <definedName name="_xlnm.Print_Area" localSheetId="10">Микст!$A$1:$H$45</definedName>
    <definedName name="_xlnm.Print_Area" localSheetId="3">муж1!$A$1:$K$51</definedName>
    <definedName name="_xlnm.Print_Area" localSheetId="4">муж2!$A$1:$K$37</definedName>
    <definedName name="_xlnm.Print_Area" localSheetId="8">Муж20!$A$1:$H$45</definedName>
    <definedName name="_xlnm.Print_Area" localSheetId="5">муж3!$A$1:$K$35</definedName>
    <definedName name="_xlnm.Print_Area" localSheetId="1">Судьи!$A$1:$G$25</definedName>
    <definedName name="_xlnm.Print_Area" localSheetId="2">Участники!$A$1:$F$53</definedName>
  </definedNames>
  <calcPr calcId="125725" calcOnSave="0"/>
  <customWorkbookViews>
    <customWorkbookView name="Tatiana - Личное представление" guid="{F809504A-1B3D-4948-A071-6AE5F7F97D89}" mergeInterval="0" personalView="1" xWindow="45" yWindow="29" windowWidth="648" windowHeight="808" tabRatio="921" activeSheetId="17"/>
    <customWorkbookView name="Admin - Личное представление" guid="{431ADE6F-9C87-431C-B4A0-B27D4A052270}" mergeInterval="0" personalView="1" maximized="1" windowWidth="1020" windowHeight="632" tabRatio="893" activeSheetId="9"/>
    <customWorkbookView name="Пантейлемонова Марина - Личное представление" guid="{BAECDCB9-3EEB-4217-B35B-1C8089F9B5BB}" mergeInterval="0" personalView="1" maximized="1" windowWidth="1020" windowHeight="577" tabRatio="921" activeSheetId="15"/>
  </customWorkbookViews>
</workbook>
</file>

<file path=xl/calcChain.xml><?xml version="1.0" encoding="utf-8"?>
<calcChain xmlns="http://schemas.openxmlformats.org/spreadsheetml/2006/main">
  <c r="E45" i="96"/>
  <c r="E43"/>
  <c r="F3"/>
  <c r="B3"/>
  <c r="E1"/>
  <c r="E45" i="95"/>
  <c r="E43"/>
  <c r="F3"/>
  <c r="B3"/>
  <c r="E1"/>
  <c r="E45" i="86"/>
  <c r="G37" i="94"/>
  <c r="F51" i="93"/>
  <c r="G35" i="90"/>
  <c r="G37" i="65"/>
  <c r="F51" i="64"/>
  <c r="F49"/>
  <c r="E53" i="92"/>
  <c r="E24" i="77"/>
  <c r="D2"/>
  <c r="C4" i="93"/>
  <c r="B8"/>
  <c r="F8"/>
  <c r="F49"/>
  <c r="B4" i="94"/>
  <c r="B8"/>
  <c r="G8"/>
  <c r="G35"/>
  <c r="E51" i="92"/>
  <c r="D2"/>
  <c r="C5"/>
  <c r="F5"/>
  <c r="G8" i="90"/>
  <c r="B8"/>
  <c r="B8" i="65"/>
  <c r="B4" i="90"/>
  <c r="G33"/>
  <c r="G35" i="65"/>
  <c r="E1" i="86"/>
  <c r="B3"/>
  <c r="F3"/>
  <c r="E43"/>
  <c r="G8" i="65"/>
  <c r="B4"/>
  <c r="C4" i="64"/>
  <c r="F8"/>
  <c r="B8"/>
  <c r="E22" i="77"/>
  <c r="C5"/>
  <c r="F5"/>
</calcChain>
</file>

<file path=xl/sharedStrings.xml><?xml version="1.0" encoding="utf-8"?>
<sst xmlns="http://schemas.openxmlformats.org/spreadsheetml/2006/main" count="631" uniqueCount="273">
  <si>
    <t>(название турнира)</t>
  </si>
  <si>
    <t>Д/Ж</t>
  </si>
  <si>
    <t>Ю/М</t>
  </si>
  <si>
    <t>ОДИНОЧНЫЙ РАЗРЯД</t>
  </si>
  <si>
    <t>Фамилия И.О. игрока</t>
  </si>
  <si>
    <t>Статус игрока</t>
  </si>
  <si>
    <t>Главный судья</t>
  </si>
  <si>
    <t>Главный секретарь</t>
  </si>
  <si>
    <t>ТАБЛИЦА</t>
  </si>
  <si>
    <t>№№ строк</t>
  </si>
  <si>
    <t>3-е место</t>
  </si>
  <si>
    <t>Финал</t>
  </si>
  <si>
    <t>СМ</t>
  </si>
  <si>
    <t>ПАРНЫЙ РАЗРЯД</t>
  </si>
  <si>
    <t>Фамилия И.О. игроков</t>
  </si>
  <si>
    <t xml:space="preserve"> </t>
  </si>
  <si>
    <t>1/8</t>
  </si>
  <si>
    <t>финала</t>
  </si>
  <si>
    <t>1/4</t>
  </si>
  <si>
    <t>1/2</t>
  </si>
  <si>
    <t>Категория</t>
  </si>
  <si>
    <t>Город</t>
  </si>
  <si>
    <t>Сроки проведения</t>
  </si>
  <si>
    <t xml:space="preserve">проводимого по усовершенствованной олимпийской системе </t>
  </si>
  <si>
    <t>1/4 финала</t>
  </si>
  <si>
    <t>1/2 финала</t>
  </si>
  <si>
    <t>ДОПОЛНИТЕЛЬНОГО ЛИЧНОГО ТУРНИРА</t>
  </si>
  <si>
    <t>ОСНОВНОГО ЛИЧНОГО ТУРНИРА</t>
  </si>
  <si>
    <t xml:space="preserve">                проводимого по усовершенствованной олимпийской системе </t>
  </si>
  <si>
    <t>Кемерово</t>
  </si>
  <si>
    <t>№ п/п</t>
  </si>
  <si>
    <t>Фамилия, имя и отчество судьи (полностью)</t>
  </si>
  <si>
    <t>Судейская категория</t>
  </si>
  <si>
    <t>Оценка</t>
  </si>
  <si>
    <t xml:space="preserve"> на 32 участника</t>
  </si>
  <si>
    <t>на 32 участника</t>
  </si>
  <si>
    <t>на 16 пар проводимого по олимпийской системе</t>
  </si>
  <si>
    <t>Баканов Максим Владимирович</t>
  </si>
  <si>
    <t>УПРАВЛЕНИЕ КУЛЬТУРЫ, СПОРТА И МОЛОДЕЖНОЙ ПОЛИТИКИ</t>
  </si>
  <si>
    <t>АДМИНИСТРАЦИИ Г. КЕМЕРОВО</t>
  </si>
  <si>
    <t>г. Кемерово</t>
  </si>
  <si>
    <t xml:space="preserve">Сроки проведения   </t>
  </si>
  <si>
    <t>1-е место</t>
  </si>
  <si>
    <t>ОБЩЕСТВЕННАЯ ОРГАНИЗАЦИЯ</t>
  </si>
  <si>
    <t>II</t>
  </si>
  <si>
    <t>Ратников Сергей Анатольевич</t>
  </si>
  <si>
    <t>III</t>
  </si>
  <si>
    <t>Жуков Евгений Николаевич</t>
  </si>
  <si>
    <t>Фамилия, имя участника</t>
  </si>
  <si>
    <t>Спортивный разряд</t>
  </si>
  <si>
    <t>Год рождения</t>
  </si>
  <si>
    <t>Баканов Максим</t>
  </si>
  <si>
    <t>Украинец Максим</t>
  </si>
  <si>
    <t>Шакина Надежда</t>
  </si>
  <si>
    <t>Менх Виктор</t>
  </si>
  <si>
    <t>Исупова Светлана</t>
  </si>
  <si>
    <t>Жуков Евгений</t>
  </si>
  <si>
    <t>Ратников Сергей</t>
  </si>
  <si>
    <t>Санаров Олег</t>
  </si>
  <si>
    <t>Новокузнецк</t>
  </si>
  <si>
    <t>I</t>
  </si>
  <si>
    <t>б/р</t>
  </si>
  <si>
    <t>Филимонов Владимир</t>
  </si>
  <si>
    <t>Томск</t>
  </si>
  <si>
    <t>Статус пары</t>
  </si>
  <si>
    <t>Демин Владимир</t>
  </si>
  <si>
    <t>Абрамов Александр</t>
  </si>
  <si>
    <t>"ФЕДЕРАЦИЯ БАДМИНТОНА ГОРОДА КЕМЕРОВО"</t>
  </si>
  <si>
    <t>Абрамов Александр Прохорович</t>
  </si>
  <si>
    <t>Макулькина Марина</t>
  </si>
  <si>
    <t>Новосибирск</t>
  </si>
  <si>
    <t>Копосов Александр</t>
  </si>
  <si>
    <t>Гарченко Александр</t>
  </si>
  <si>
    <t>Список судей</t>
  </si>
  <si>
    <t>Список участников</t>
  </si>
  <si>
    <t>Гук Алексей</t>
  </si>
  <si>
    <t>Паневина Мария Геннадьевна</t>
  </si>
  <si>
    <t>Падве Денис</t>
  </si>
  <si>
    <t>кмс</t>
  </si>
  <si>
    <t>Ефимов Юрий</t>
  </si>
  <si>
    <t>Шелестовская Алина</t>
  </si>
  <si>
    <t>Глуховченко Святослав</t>
  </si>
  <si>
    <t>Рогило Евгений</t>
  </si>
  <si>
    <t>Павлов Виталий</t>
  </si>
  <si>
    <t>21:14;21:8</t>
  </si>
  <si>
    <t>21:9;21:16</t>
  </si>
  <si>
    <t>21:14;21:11</t>
  </si>
  <si>
    <t>Демин Владимир Васильевич</t>
  </si>
  <si>
    <t>Гук Алексей Александрович</t>
  </si>
  <si>
    <t>Миронова Валентина</t>
  </si>
  <si>
    <t>Князькина Дарья</t>
  </si>
  <si>
    <t>Паневина Мария</t>
  </si>
  <si>
    <t>XXXV открытый чемпионат города Кемерово по бадминтону</t>
  </si>
  <si>
    <t>28.06 - 30.06 2013 г.</t>
  </si>
  <si>
    <t>Харитонова Елена</t>
  </si>
  <si>
    <t>МС</t>
  </si>
  <si>
    <t>Кирюхин Кирилл</t>
  </si>
  <si>
    <t>Сухоплюева Людмила</t>
  </si>
  <si>
    <t>Кузнецов Евгений</t>
  </si>
  <si>
    <t>Гасперская Кристина</t>
  </si>
  <si>
    <t>Михайлов Антон</t>
  </si>
  <si>
    <t>Борисова Галина</t>
  </si>
  <si>
    <t>Дроздов Георгий</t>
  </si>
  <si>
    <t>Астафьев Иван</t>
  </si>
  <si>
    <t>Новоселова Ирина</t>
  </si>
  <si>
    <t>Маслянино</t>
  </si>
  <si>
    <t>Кунгурцева Марина</t>
  </si>
  <si>
    <t>Фисаков Вадим</t>
  </si>
  <si>
    <t>Воробьева Светлана</t>
  </si>
  <si>
    <t>Мегалинскйи Евгений</t>
  </si>
  <si>
    <t>Щербаков</t>
  </si>
  <si>
    <t>Белово</t>
  </si>
  <si>
    <t>Письменский</t>
  </si>
  <si>
    <t>Давлатов Бахтовар</t>
  </si>
  <si>
    <t>Дроздов</t>
  </si>
  <si>
    <t>Мегалинский</t>
  </si>
  <si>
    <t>Ефимов</t>
  </si>
  <si>
    <t>Глуховченко</t>
  </si>
  <si>
    <t>Кирюхин</t>
  </si>
  <si>
    <t>Демин</t>
  </si>
  <si>
    <t>Михайлов</t>
  </si>
  <si>
    <t>Рогило</t>
  </si>
  <si>
    <t>Филимонов</t>
  </si>
  <si>
    <t>21:11;21:11</t>
  </si>
  <si>
    <t>Украинец</t>
  </si>
  <si>
    <t>Понамарев</t>
  </si>
  <si>
    <t>Жуков</t>
  </si>
  <si>
    <t>21:19;21:13</t>
  </si>
  <si>
    <t>21:19;18:21;21:13</t>
  </si>
  <si>
    <t>Ратников</t>
  </si>
  <si>
    <t>Павлов</t>
  </si>
  <si>
    <t>21:15;16:21;21:18</t>
  </si>
  <si>
    <t>Санаров</t>
  </si>
  <si>
    <t>Гук</t>
  </si>
  <si>
    <t>Копосов</t>
  </si>
  <si>
    <t>Мвхайлов</t>
  </si>
  <si>
    <t>Абрамов</t>
  </si>
  <si>
    <t>21:13;21:9</t>
  </si>
  <si>
    <t>21:19;21:19</t>
  </si>
  <si>
    <t>21:19;30:29</t>
  </si>
  <si>
    <t>21:17;19:21;21:12</t>
  </si>
  <si>
    <t>21:14;21:9</t>
  </si>
  <si>
    <t>21:17;21:14</t>
  </si>
  <si>
    <t>Гарченко</t>
  </si>
  <si>
    <t>18:21;21:15;21:14</t>
  </si>
  <si>
    <t>21:10;21:17</t>
  </si>
  <si>
    <t>21:9;21:11</t>
  </si>
  <si>
    <t>21:17;21:11</t>
  </si>
  <si>
    <t>21:16;21:17</t>
  </si>
  <si>
    <t>W</t>
  </si>
  <si>
    <t>21:10;14:21;21:18</t>
  </si>
  <si>
    <t>17:21;21:16;22:20</t>
  </si>
  <si>
    <t>23:21;21:16</t>
  </si>
  <si>
    <t>23:21;18:21;21:18</t>
  </si>
  <si>
    <t>Кирюхирн</t>
  </si>
  <si>
    <t>Письмеский</t>
  </si>
  <si>
    <t>Михалов</t>
  </si>
  <si>
    <t>21:17;21:16</t>
  </si>
  <si>
    <t>17:21;23:21;21:18</t>
  </si>
  <si>
    <t>21:12;21:9</t>
  </si>
  <si>
    <t>21:11;22:20</t>
  </si>
  <si>
    <t>21:11;21:14</t>
  </si>
  <si>
    <t>18:21;21:16;21:15</t>
  </si>
  <si>
    <t>21:18;21:18</t>
  </si>
  <si>
    <t xml:space="preserve">Понамарев </t>
  </si>
  <si>
    <t>21:17;18:21;21:19</t>
  </si>
  <si>
    <t>Щарбаков</t>
  </si>
  <si>
    <t>21:15;21:13</t>
  </si>
  <si>
    <t>Князькина</t>
  </si>
  <si>
    <t xml:space="preserve">Шелестовская </t>
  </si>
  <si>
    <t>Новоселова</t>
  </si>
  <si>
    <t xml:space="preserve">Шакина </t>
  </si>
  <si>
    <t>Борисова</t>
  </si>
  <si>
    <t>Гасперская</t>
  </si>
  <si>
    <t>Паневина</t>
  </si>
  <si>
    <t>14:21;21:17;21:11</t>
  </si>
  <si>
    <t>Шелестовская</t>
  </si>
  <si>
    <t>21:10;18:21;21:19</t>
  </si>
  <si>
    <t>15:21;21:14;21:11</t>
  </si>
  <si>
    <t>21:10;21:16</t>
  </si>
  <si>
    <t>21:18;21:10</t>
  </si>
  <si>
    <t>Падве</t>
  </si>
  <si>
    <t>Харитонова</t>
  </si>
  <si>
    <t>Менх</t>
  </si>
  <si>
    <t>Шакина</t>
  </si>
  <si>
    <t>Исупова</t>
  </si>
  <si>
    <t>Кирюхина</t>
  </si>
  <si>
    <t>Макулькина</t>
  </si>
  <si>
    <t>Миронова</t>
  </si>
  <si>
    <t>Сухоплюева</t>
  </si>
  <si>
    <t>Кузнецов</t>
  </si>
  <si>
    <t>Астафьев</t>
  </si>
  <si>
    <t>Новосеолва</t>
  </si>
  <si>
    <t>Рогиол</t>
  </si>
  <si>
    <t>Кунгурцева</t>
  </si>
  <si>
    <t>Фисаков</t>
  </si>
  <si>
    <t>Воробьева</t>
  </si>
  <si>
    <t>Баканов</t>
  </si>
  <si>
    <t>21:11;19:21;21:8</t>
  </si>
  <si>
    <t>21:17;21:17</t>
  </si>
  <si>
    <t>21:5;21:11</t>
  </si>
  <si>
    <t>21:5;21:8</t>
  </si>
  <si>
    <t>21:19;22:20</t>
  </si>
  <si>
    <t>21:4;21:1</t>
  </si>
  <si>
    <t>21:10;21:10</t>
  </si>
  <si>
    <t>21:7;21:13</t>
  </si>
  <si>
    <t>21:13;21:14</t>
  </si>
  <si>
    <t>21:10;21:11</t>
  </si>
  <si>
    <t>21:15;21:19</t>
  </si>
  <si>
    <t>19:21;21:17;21:14</t>
  </si>
  <si>
    <t>7 место</t>
  </si>
  <si>
    <t>5 место</t>
  </si>
  <si>
    <t>19 место</t>
  </si>
  <si>
    <t>17 место</t>
  </si>
  <si>
    <t>21 место</t>
  </si>
  <si>
    <t>11 место</t>
  </si>
  <si>
    <t>13 место</t>
  </si>
  <si>
    <t>9 место</t>
  </si>
  <si>
    <t>Должность на турнире</t>
  </si>
  <si>
    <t>Судья</t>
  </si>
  <si>
    <t>Падве - Харитонова</t>
  </si>
  <si>
    <t>Копосов - Исупова</t>
  </si>
  <si>
    <t>Гук - Кирюхина</t>
  </si>
  <si>
    <t>Павлов - Миронова</t>
  </si>
  <si>
    <t>Жуков - Сухоплюева</t>
  </si>
  <si>
    <t>Михайлов - Борисова</t>
  </si>
  <si>
    <t>Астафьев - Новоселова</t>
  </si>
  <si>
    <t>Баканов - Паневина</t>
  </si>
  <si>
    <t>11:21; отказ</t>
  </si>
  <si>
    <t>15 место</t>
  </si>
  <si>
    <t>3 место</t>
  </si>
  <si>
    <t>21:10; 21:12</t>
  </si>
  <si>
    <t>21:9; 21:4</t>
  </si>
  <si>
    <t>21:18; 21:2</t>
  </si>
  <si>
    <t>24:22; 22:20</t>
  </si>
  <si>
    <t>21:10; 21:5</t>
  </si>
  <si>
    <t>21:7; 21:14</t>
  </si>
  <si>
    <t>15:21; 21:14; 22:20</t>
  </si>
  <si>
    <t>Щербаков Максим</t>
  </si>
  <si>
    <t>Письменский Борис</t>
  </si>
  <si>
    <t>Бордушко Максим</t>
  </si>
  <si>
    <t>Баканов-Филимонов</t>
  </si>
  <si>
    <t>Баканов- Филимонов</t>
  </si>
  <si>
    <t>Жуков-Санаров</t>
  </si>
  <si>
    <t>Ратников-Копосов</t>
  </si>
  <si>
    <t>Павлов-Понамарев</t>
  </si>
  <si>
    <t>Ратниов-Копосов</t>
  </si>
  <si>
    <t>Бордушко</t>
  </si>
  <si>
    <t xml:space="preserve">Письменский </t>
  </si>
  <si>
    <t>Давлатов</t>
  </si>
  <si>
    <t>Гарченко-Абрамов</t>
  </si>
  <si>
    <t>21:13;21:12</t>
  </si>
  <si>
    <t>Михайлов-Украинец</t>
  </si>
  <si>
    <t>21:15;24:22</t>
  </si>
  <si>
    <t>Демин-Гук</t>
  </si>
  <si>
    <t>21:15;21:11</t>
  </si>
  <si>
    <t>Письмеенский-Дроздов</t>
  </si>
  <si>
    <t>21:5;21:10</t>
  </si>
  <si>
    <t>24:22;21:18</t>
  </si>
  <si>
    <t>21:19;19:21;21:16</t>
  </si>
  <si>
    <t>21:10;21:9</t>
  </si>
  <si>
    <t>21:11;21:15</t>
  </si>
  <si>
    <t>21:19;21:9</t>
  </si>
  <si>
    <t>17:21;21:14;21:12</t>
  </si>
  <si>
    <t>Павлов-Понамарв</t>
  </si>
  <si>
    <t>14:21;23:21;21:9</t>
  </si>
  <si>
    <t>Шакина-Кирюхина</t>
  </si>
  <si>
    <t>Шелестовская-Борисова</t>
  </si>
  <si>
    <t>Новоселова-Князькина</t>
  </si>
  <si>
    <t>21:7;21:9</t>
  </si>
  <si>
    <t>21:10;21:7</t>
  </si>
  <si>
    <t>w</t>
  </si>
  <si>
    <t>Паневина - Миронова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</si>
</sst>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0"/>
      <name val="Arial Cyr"/>
      <family val="2"/>
      <charset val="204"/>
    </font>
    <font>
      <u/>
      <sz val="10"/>
      <color indexed="36"/>
      <name val="Arial Cyr"/>
      <charset val="204"/>
    </font>
    <font>
      <b/>
      <i/>
      <sz val="9"/>
      <name val="Arial Cyr"/>
      <family val="2"/>
      <charset val="204"/>
    </font>
    <font>
      <u/>
      <sz val="10"/>
      <name val="Arial Cyr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yr"/>
      <charset val="204"/>
    </font>
    <font>
      <sz val="10"/>
      <color indexed="10"/>
      <name val="Arial Cyr"/>
      <family val="2"/>
      <charset val="204"/>
    </font>
    <font>
      <b/>
      <sz val="8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3" xfId="0" applyFont="1" applyFill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Continuous" wrapText="1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Continuous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6" fillId="0" borderId="15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view="pageBreakPreview" zoomScale="85" zoomScaleNormal="100" zoomScaleSheetLayoutView="85" workbookViewId="0">
      <selection activeCell="E38" sqref="E38"/>
    </sheetView>
  </sheetViews>
  <sheetFormatPr defaultRowHeight="12.75"/>
  <cols>
    <col min="1" max="9" width="9.7109375" customWidth="1"/>
  </cols>
  <sheetData>
    <row r="1" spans="1:9" ht="18.75">
      <c r="A1" s="87" t="s">
        <v>38</v>
      </c>
      <c r="B1" s="88"/>
      <c r="C1" s="88"/>
      <c r="D1" s="88"/>
      <c r="E1" s="88"/>
      <c r="F1" s="88"/>
      <c r="G1" s="88"/>
      <c r="H1" s="88"/>
      <c r="I1" s="88"/>
    </row>
    <row r="2" spans="1:9" ht="18.75">
      <c r="A2" s="87" t="s">
        <v>39</v>
      </c>
      <c r="B2" s="88"/>
      <c r="C2" s="88"/>
      <c r="D2" s="88"/>
      <c r="E2" s="88"/>
      <c r="F2" s="88"/>
      <c r="G2" s="88"/>
      <c r="H2" s="88"/>
      <c r="I2" s="88"/>
    </row>
    <row r="3" spans="1:9" ht="18.75">
      <c r="A3" s="89"/>
    </row>
    <row r="4" spans="1:9" ht="18.75">
      <c r="A4" s="87"/>
      <c r="B4" s="88"/>
      <c r="C4" s="88"/>
      <c r="D4" s="88"/>
      <c r="E4" s="88"/>
      <c r="F4" s="88"/>
      <c r="G4" s="88"/>
      <c r="H4" s="88"/>
      <c r="I4" s="88"/>
    </row>
    <row r="5" spans="1:9" ht="18.75">
      <c r="A5" s="87"/>
      <c r="B5" s="88"/>
      <c r="C5" s="88"/>
      <c r="D5" s="88"/>
      <c r="E5" s="88"/>
      <c r="F5" s="88"/>
      <c r="G5" s="88"/>
      <c r="H5" s="88"/>
      <c r="I5" s="88"/>
    </row>
    <row r="6" spans="1:9" ht="18.75">
      <c r="A6" s="89"/>
    </row>
    <row r="7" spans="1:9" ht="18.75">
      <c r="A7" s="87" t="s">
        <v>43</v>
      </c>
      <c r="B7" s="88"/>
      <c r="C7" s="88"/>
      <c r="D7" s="88"/>
      <c r="E7" s="88"/>
      <c r="F7" s="88"/>
      <c r="G7" s="88"/>
      <c r="H7" s="88"/>
      <c r="I7" s="88"/>
    </row>
    <row r="8" spans="1:9" ht="18.75">
      <c r="A8" s="87" t="s">
        <v>67</v>
      </c>
      <c r="B8" s="88"/>
      <c r="C8" s="88"/>
      <c r="D8" s="88"/>
      <c r="E8" s="88"/>
      <c r="F8" s="88"/>
      <c r="G8" s="88"/>
      <c r="H8" s="88"/>
      <c r="I8" s="88"/>
    </row>
    <row r="9" spans="1:9" ht="18.75">
      <c r="A9" s="89"/>
    </row>
    <row r="10" spans="1:9" ht="18.75">
      <c r="A10" s="89"/>
    </row>
    <row r="11" spans="1:9" ht="18.75">
      <c r="A11" s="89"/>
    </row>
    <row r="12" spans="1:9" ht="18.75">
      <c r="A12" s="89"/>
    </row>
    <row r="13" spans="1:9" ht="18.75">
      <c r="A13" s="89"/>
    </row>
    <row r="14" spans="1:9" ht="18.75">
      <c r="A14" s="89"/>
    </row>
    <row r="15" spans="1:9" ht="18.75">
      <c r="A15" s="89"/>
    </row>
    <row r="16" spans="1:9" ht="18.75">
      <c r="A16" s="89"/>
    </row>
    <row r="17" spans="1:9" ht="18.75">
      <c r="A17" s="89"/>
    </row>
    <row r="18" spans="1:9" ht="45">
      <c r="A18" s="90" t="s">
        <v>92</v>
      </c>
      <c r="B18" s="88"/>
      <c r="C18" s="88"/>
      <c r="D18" s="88"/>
      <c r="E18" s="88"/>
      <c r="F18" s="88"/>
      <c r="G18" s="88"/>
      <c r="H18" s="88"/>
      <c r="I18" s="88"/>
    </row>
    <row r="19" spans="1:9" ht="22.5">
      <c r="A19" s="91"/>
    </row>
    <row r="20" spans="1:9" ht="18.75">
      <c r="A20" s="89"/>
    </row>
    <row r="21" spans="1:9" ht="18.75">
      <c r="A21" s="89"/>
    </row>
    <row r="22" spans="1:9" ht="18.75">
      <c r="A22" s="89"/>
    </row>
    <row r="23" spans="1:9" ht="18.75">
      <c r="A23" s="87" t="s">
        <v>40</v>
      </c>
      <c r="B23" s="88"/>
      <c r="C23" s="88"/>
      <c r="D23" s="88"/>
      <c r="E23" s="88"/>
      <c r="F23" s="88"/>
      <c r="G23" s="88"/>
      <c r="H23" s="88"/>
      <c r="I23" s="88"/>
    </row>
    <row r="24" spans="1:9" ht="18.75">
      <c r="A24" s="92"/>
    </row>
    <row r="25" spans="1:9" ht="18.75">
      <c r="A25" s="87" t="s">
        <v>93</v>
      </c>
      <c r="B25" s="88"/>
      <c r="C25" s="88"/>
      <c r="D25" s="88"/>
      <c r="E25" s="88"/>
      <c r="F25" s="88"/>
      <c r="G25" s="88"/>
      <c r="H25" s="88"/>
      <c r="I25" s="88"/>
    </row>
  </sheetData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5"/>
  <sheetViews>
    <sheetView view="pageBreakPreview" zoomScaleNormal="100" zoomScaleSheetLayoutView="100" workbookViewId="0">
      <selection activeCell="B14" sqref="B14:C14"/>
    </sheetView>
  </sheetViews>
  <sheetFormatPr defaultRowHeight="12.75"/>
  <cols>
    <col min="1" max="1" width="3.5703125" style="6" customWidth="1"/>
    <col min="2" max="2" width="11.5703125" style="6" customWidth="1"/>
    <col min="3" max="3" width="19.85546875" style="6" customWidth="1"/>
    <col min="4" max="4" width="13.28515625" style="6" customWidth="1"/>
    <col min="5" max="5" width="12.5703125" style="6" customWidth="1"/>
    <col min="6" max="6" width="18.42578125" style="6" customWidth="1"/>
    <col min="7" max="7" width="10.7109375" style="6" customWidth="1"/>
    <col min="8" max="16384" width="9.140625" style="6"/>
  </cols>
  <sheetData>
    <row r="1" spans="1:12">
      <c r="A1" s="107" t="s">
        <v>73</v>
      </c>
      <c r="B1" s="107"/>
      <c r="C1" s="107"/>
      <c r="D1" s="107"/>
      <c r="E1" s="107"/>
      <c r="F1" s="107"/>
      <c r="G1" s="107"/>
    </row>
    <row r="2" spans="1:12" s="16" customFormat="1">
      <c r="A2" s="15"/>
      <c r="B2" s="78"/>
      <c r="C2" s="78"/>
      <c r="D2" s="86" t="str">
        <f>Лист1!A18</f>
        <v>XXXV открытый чемпионат города Кемерово по бадминтону</v>
      </c>
      <c r="E2" s="78"/>
      <c r="F2" s="78"/>
      <c r="G2" s="27"/>
      <c r="H2" s="27"/>
      <c r="I2" s="27"/>
      <c r="J2" s="27"/>
      <c r="K2" s="27"/>
      <c r="L2" s="45"/>
    </row>
    <row r="3" spans="1:12" s="16" customFormat="1" ht="15" customHeight="1">
      <c r="D3" s="82" t="s">
        <v>0</v>
      </c>
      <c r="E3" s="80"/>
      <c r="F3" s="80"/>
      <c r="G3" s="81"/>
      <c r="H3" s="81"/>
      <c r="I3" s="81"/>
      <c r="J3" s="81"/>
      <c r="K3" s="81"/>
    </row>
    <row r="4" spans="1:12" s="14" customFormat="1" ht="12.75" customHeight="1">
      <c r="E4" s="143"/>
      <c r="F4" s="143"/>
      <c r="G4" s="143"/>
      <c r="H4" s="18"/>
      <c r="I4" s="18"/>
      <c r="J4" s="18"/>
      <c r="K4" s="18"/>
      <c r="L4" s="49"/>
    </row>
    <row r="5" spans="1:12" s="16" customFormat="1" ht="12.75" customHeight="1">
      <c r="B5" s="20" t="s">
        <v>21</v>
      </c>
      <c r="C5" s="85" t="str">
        <f>Лист1!A23</f>
        <v>г. Кемерово</v>
      </c>
      <c r="E5" s="20" t="s">
        <v>41</v>
      </c>
      <c r="F5" s="86" t="str">
        <f>Лист1!A25</f>
        <v>28.06 - 30.06 2013 г.</v>
      </c>
      <c r="G5" s="27"/>
      <c r="J5" s="79"/>
      <c r="K5" s="140"/>
      <c r="L5" s="140"/>
    </row>
    <row r="6" spans="1:12" s="16" customFormat="1" ht="12.75" customHeight="1">
      <c r="A6" s="10"/>
      <c r="B6" s="44"/>
      <c r="C6" s="33"/>
      <c r="D6" s="33"/>
      <c r="E6" s="34"/>
      <c r="F6" s="34"/>
      <c r="G6" s="33"/>
      <c r="H6" s="15"/>
      <c r="I6" s="15"/>
      <c r="J6" s="20"/>
      <c r="K6" s="15"/>
      <c r="L6" s="15"/>
    </row>
    <row r="7" spans="1:12" s="60" customFormat="1" ht="45" customHeight="1">
      <c r="A7" s="61" t="s">
        <v>30</v>
      </c>
      <c r="B7" s="141" t="s">
        <v>31</v>
      </c>
      <c r="C7" s="142"/>
      <c r="D7" s="61" t="s">
        <v>21</v>
      </c>
      <c r="E7" s="61" t="s">
        <v>32</v>
      </c>
      <c r="F7" s="61" t="s">
        <v>218</v>
      </c>
      <c r="G7" s="61" t="s">
        <v>33</v>
      </c>
    </row>
    <row r="8" spans="1:12" ht="15" customHeight="1">
      <c r="A8" s="62">
        <v>1</v>
      </c>
      <c r="B8" s="136" t="s">
        <v>45</v>
      </c>
      <c r="C8" s="137"/>
      <c r="D8" s="62" t="s">
        <v>29</v>
      </c>
      <c r="E8" s="83" t="s">
        <v>46</v>
      </c>
      <c r="F8" s="83" t="s">
        <v>6</v>
      </c>
      <c r="G8" s="62"/>
    </row>
    <row r="9" spans="1:12" ht="15" customHeight="1">
      <c r="A9" s="63">
        <v>2</v>
      </c>
      <c r="B9" s="136" t="s">
        <v>47</v>
      </c>
      <c r="C9" s="137"/>
      <c r="D9" s="62" t="s">
        <v>29</v>
      </c>
      <c r="E9" s="83"/>
      <c r="F9" s="83" t="s">
        <v>7</v>
      </c>
      <c r="G9" s="62"/>
    </row>
    <row r="10" spans="1:12" ht="15" customHeight="1">
      <c r="A10" s="62">
        <v>3</v>
      </c>
      <c r="B10" s="136" t="s">
        <v>37</v>
      </c>
      <c r="C10" s="137"/>
      <c r="D10" s="62" t="s">
        <v>29</v>
      </c>
      <c r="E10" s="83" t="s">
        <v>44</v>
      </c>
      <c r="F10" s="83" t="s">
        <v>219</v>
      </c>
      <c r="G10" s="62"/>
    </row>
    <row r="11" spans="1:12" ht="15" customHeight="1">
      <c r="A11" s="63">
        <v>4</v>
      </c>
      <c r="B11" s="136" t="s">
        <v>76</v>
      </c>
      <c r="C11" s="137"/>
      <c r="D11" s="62" t="s">
        <v>29</v>
      </c>
      <c r="E11" s="83" t="s">
        <v>46</v>
      </c>
      <c r="F11" s="83" t="s">
        <v>219</v>
      </c>
      <c r="G11" s="62"/>
    </row>
    <row r="12" spans="1:12" ht="15" customHeight="1">
      <c r="A12" s="62">
        <v>5</v>
      </c>
      <c r="B12" s="136" t="s">
        <v>68</v>
      </c>
      <c r="C12" s="137"/>
      <c r="D12" s="62" t="s">
        <v>29</v>
      </c>
      <c r="E12" s="83" t="s">
        <v>46</v>
      </c>
      <c r="F12" s="83" t="s">
        <v>219</v>
      </c>
      <c r="G12" s="62"/>
    </row>
    <row r="13" spans="1:12" ht="15" customHeight="1">
      <c r="A13" s="63">
        <v>6</v>
      </c>
      <c r="B13" s="136" t="s">
        <v>87</v>
      </c>
      <c r="C13" s="137"/>
      <c r="D13" s="64" t="s">
        <v>29</v>
      </c>
      <c r="E13" s="62"/>
      <c r="F13" s="83" t="s">
        <v>219</v>
      </c>
      <c r="G13" s="62"/>
    </row>
    <row r="14" spans="1:12" ht="15" customHeight="1">
      <c r="A14" s="62">
        <v>7</v>
      </c>
      <c r="B14" s="138" t="s">
        <v>88</v>
      </c>
      <c r="C14" s="139"/>
      <c r="D14" s="62" t="s">
        <v>29</v>
      </c>
      <c r="E14" s="62"/>
      <c r="F14" s="83" t="s">
        <v>219</v>
      </c>
      <c r="G14" s="62"/>
    </row>
    <row r="15" spans="1:12" ht="15" customHeight="1">
      <c r="A15" s="63">
        <v>8</v>
      </c>
      <c r="B15" s="136"/>
      <c r="C15" s="137"/>
      <c r="D15" s="64"/>
      <c r="E15" s="62"/>
      <c r="F15" s="62"/>
      <c r="G15" s="62"/>
    </row>
    <row r="16" spans="1:12" ht="15" customHeight="1">
      <c r="A16" s="62">
        <v>9</v>
      </c>
      <c r="B16" s="136"/>
      <c r="C16" s="137"/>
      <c r="D16" s="64"/>
      <c r="E16" s="62"/>
      <c r="F16" s="62"/>
      <c r="G16" s="62"/>
    </row>
    <row r="17" spans="1:7" ht="15" customHeight="1">
      <c r="A17" s="63">
        <v>10</v>
      </c>
      <c r="B17" s="136"/>
      <c r="C17" s="137"/>
      <c r="D17" s="64"/>
      <c r="E17" s="62"/>
      <c r="F17" s="62"/>
      <c r="G17" s="62"/>
    </row>
    <row r="18" spans="1:7" ht="15" customHeight="1">
      <c r="A18" s="62">
        <v>11</v>
      </c>
      <c r="B18" s="136"/>
      <c r="C18" s="137"/>
      <c r="D18" s="64"/>
      <c r="E18" s="62"/>
      <c r="F18" s="62"/>
      <c r="G18" s="62"/>
    </row>
    <row r="19" spans="1:7" ht="15" customHeight="1">
      <c r="A19" s="63">
        <v>12</v>
      </c>
      <c r="B19" s="136"/>
      <c r="C19" s="137"/>
      <c r="D19" s="64"/>
      <c r="E19" s="62"/>
      <c r="F19" s="62"/>
      <c r="G19" s="62"/>
    </row>
    <row r="20" spans="1:7" ht="15" customHeight="1">
      <c r="A20" s="62">
        <v>13</v>
      </c>
      <c r="B20" s="138"/>
      <c r="C20" s="139"/>
      <c r="D20" s="64"/>
      <c r="E20" s="62"/>
      <c r="F20" s="62"/>
      <c r="G20" s="62"/>
    </row>
    <row r="21" spans="1:7" ht="15" customHeight="1">
      <c r="A21" s="9"/>
      <c r="B21" s="74"/>
      <c r="C21" s="74"/>
      <c r="D21" s="9"/>
      <c r="E21" s="57"/>
      <c r="F21" s="9"/>
      <c r="G21" s="9"/>
    </row>
    <row r="22" spans="1:7" ht="15" customHeight="1">
      <c r="A22" s="10" t="s">
        <v>6</v>
      </c>
      <c r="B22" s="10"/>
      <c r="C22" s="10"/>
      <c r="D22" s="44"/>
      <c r="E22" s="57" t="str">
        <f>B8</f>
        <v>Ратников Сергей Анатольевич</v>
      </c>
      <c r="G22" s="9"/>
    </row>
    <row r="23" spans="1:7" ht="13.5" customHeight="1">
      <c r="G23" s="114"/>
    </row>
    <row r="24" spans="1:7" ht="15" customHeight="1">
      <c r="A24" s="10" t="s">
        <v>7</v>
      </c>
      <c r="D24" s="116"/>
      <c r="E24" s="57" t="str">
        <f>B9</f>
        <v>Жуков Евгений Николаевич</v>
      </c>
    </row>
    <row r="25" spans="1:7" ht="15" customHeight="1">
      <c r="G25" s="114"/>
    </row>
    <row r="26" spans="1:7" ht="15" customHeight="1"/>
    <row r="27" spans="1:7" ht="15" customHeight="1"/>
    <row r="28" spans="1:7" ht="15" customHeight="1"/>
    <row r="29" spans="1:7" ht="15" customHeight="1"/>
    <row r="30" spans="1:7" ht="15" customHeight="1"/>
    <row r="31" spans="1:7" ht="15" customHeight="1"/>
    <row r="32" spans="1:7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</sheetData>
  <mergeCells count="16">
    <mergeCell ref="E4:G4"/>
    <mergeCell ref="B8:C8"/>
    <mergeCell ref="B9:C9"/>
    <mergeCell ref="B12:C12"/>
    <mergeCell ref="B10:C10"/>
    <mergeCell ref="B17:C17"/>
    <mergeCell ref="B18:C18"/>
    <mergeCell ref="B19:C19"/>
    <mergeCell ref="B20:C20"/>
    <mergeCell ref="K5:L5"/>
    <mergeCell ref="B14:C14"/>
    <mergeCell ref="B7:C7"/>
    <mergeCell ref="B16:C16"/>
    <mergeCell ref="B11:C11"/>
    <mergeCell ref="B13:C13"/>
    <mergeCell ref="B15:C15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1"/>
  <sheetViews>
    <sheetView tabSelected="1" view="pageBreakPreview" topLeftCell="A15" zoomScaleNormal="100" zoomScaleSheetLayoutView="100" workbookViewId="0">
      <selection activeCell="F35" sqref="F35"/>
    </sheetView>
  </sheetViews>
  <sheetFormatPr defaultRowHeight="12.75"/>
  <cols>
    <col min="1" max="1" width="3.5703125" style="6" customWidth="1"/>
    <col min="2" max="2" width="11.5703125" style="6" customWidth="1"/>
    <col min="3" max="3" width="13.7109375" style="6" customWidth="1"/>
    <col min="4" max="4" width="18.28515625" style="6" customWidth="1"/>
    <col min="5" max="5" width="18" style="6" customWidth="1"/>
    <col min="6" max="6" width="20.140625" style="6" customWidth="1"/>
    <col min="7" max="16384" width="9.140625" style="6"/>
  </cols>
  <sheetData>
    <row r="1" spans="1:10" s="16" customFormat="1">
      <c r="A1" s="107" t="s">
        <v>74</v>
      </c>
      <c r="B1" s="107"/>
      <c r="C1" s="107"/>
      <c r="D1" s="107"/>
      <c r="E1" s="107"/>
      <c r="F1" s="107"/>
      <c r="G1" s="27"/>
      <c r="H1" s="27"/>
      <c r="I1" s="27"/>
      <c r="J1" s="45"/>
    </row>
    <row r="2" spans="1:10" s="14" customFormat="1" ht="12.75" customHeight="1">
      <c r="A2" s="15"/>
      <c r="B2" s="78"/>
      <c r="C2" s="78"/>
      <c r="D2" s="86" t="str">
        <f>Лист1!A18</f>
        <v>XXXV открытый чемпионат города Кемерово по бадминтону</v>
      </c>
      <c r="E2" s="78"/>
      <c r="F2" s="78"/>
      <c r="G2" s="18"/>
      <c r="H2" s="18"/>
      <c r="I2" s="18"/>
      <c r="J2" s="49"/>
    </row>
    <row r="3" spans="1:10" s="16" customFormat="1" ht="12.75" customHeight="1">
      <c r="D3" s="82" t="s">
        <v>0</v>
      </c>
      <c r="E3" s="80"/>
      <c r="F3" s="80"/>
      <c r="H3" s="79"/>
      <c r="I3" s="140"/>
      <c r="J3" s="140"/>
    </row>
    <row r="4" spans="1:10" s="16" customFormat="1" ht="12.75" customHeight="1">
      <c r="A4" s="14"/>
      <c r="B4" s="14"/>
      <c r="C4" s="14"/>
      <c r="D4" s="14"/>
      <c r="E4" s="143"/>
      <c r="F4" s="143"/>
      <c r="G4" s="15"/>
      <c r="H4" s="20"/>
      <c r="I4" s="15"/>
      <c r="J4" s="15"/>
    </row>
    <row r="5" spans="1:10" s="60" customFormat="1" ht="13.5" customHeight="1">
      <c r="A5" s="16"/>
      <c r="B5" s="20" t="s">
        <v>21</v>
      </c>
      <c r="C5" s="85" t="str">
        <f>Лист1!A23</f>
        <v>г. Кемерово</v>
      </c>
      <c r="D5" s="16"/>
      <c r="E5" s="20" t="s">
        <v>41</v>
      </c>
      <c r="F5" s="86" t="str">
        <f>Лист1!A25</f>
        <v>28.06 - 30.06 2013 г.</v>
      </c>
    </row>
    <row r="6" spans="1:10" ht="15" customHeight="1">
      <c r="A6" s="10"/>
      <c r="B6" s="44"/>
      <c r="C6" s="33"/>
      <c r="D6" s="33"/>
      <c r="E6" s="34"/>
      <c r="F6" s="34"/>
    </row>
    <row r="7" spans="1:10" ht="30" customHeight="1">
      <c r="A7" s="61" t="s">
        <v>30</v>
      </c>
      <c r="B7" s="141" t="s">
        <v>48</v>
      </c>
      <c r="C7" s="142"/>
      <c r="D7" s="61" t="s">
        <v>21</v>
      </c>
      <c r="E7" s="61" t="s">
        <v>49</v>
      </c>
      <c r="F7" s="61" t="s">
        <v>50</v>
      </c>
    </row>
    <row r="8" spans="1:10" ht="15" customHeight="1">
      <c r="A8" s="62">
        <v>1</v>
      </c>
      <c r="B8" s="95" t="s">
        <v>66</v>
      </c>
      <c r="C8" s="103"/>
      <c r="D8" s="104" t="s">
        <v>29</v>
      </c>
      <c r="E8" s="83" t="s">
        <v>60</v>
      </c>
      <c r="F8" s="83">
        <v>1955</v>
      </c>
    </row>
    <row r="9" spans="1:10" ht="15" customHeight="1">
      <c r="A9" s="63">
        <v>2</v>
      </c>
      <c r="B9" s="95" t="s">
        <v>103</v>
      </c>
      <c r="C9" s="103"/>
      <c r="D9" s="104" t="s">
        <v>70</v>
      </c>
      <c r="E9" s="83" t="s">
        <v>44</v>
      </c>
      <c r="F9" s="83">
        <v>1988</v>
      </c>
    </row>
    <row r="10" spans="1:10" ht="15" customHeight="1">
      <c r="A10" s="63">
        <v>3</v>
      </c>
      <c r="B10" s="95" t="s">
        <v>51</v>
      </c>
      <c r="C10" s="103"/>
      <c r="D10" s="104" t="s">
        <v>29</v>
      </c>
      <c r="E10" s="83" t="s">
        <v>60</v>
      </c>
      <c r="F10" s="83">
        <v>1977</v>
      </c>
    </row>
    <row r="11" spans="1:10" ht="15" customHeight="1">
      <c r="A11" s="62">
        <v>4</v>
      </c>
      <c r="B11" s="95" t="s">
        <v>240</v>
      </c>
      <c r="C11" s="103"/>
      <c r="D11" s="104" t="s">
        <v>111</v>
      </c>
      <c r="E11" s="83" t="s">
        <v>61</v>
      </c>
      <c r="F11" s="83">
        <v>1994</v>
      </c>
    </row>
    <row r="12" spans="1:10" ht="15" customHeight="1">
      <c r="A12" s="62">
        <v>5</v>
      </c>
      <c r="B12" s="95" t="s">
        <v>101</v>
      </c>
      <c r="C12" s="103"/>
      <c r="D12" s="104" t="s">
        <v>29</v>
      </c>
      <c r="E12" s="83" t="s">
        <v>61</v>
      </c>
      <c r="F12" s="83">
        <v>1986</v>
      </c>
    </row>
    <row r="13" spans="1:10" ht="15" customHeight="1">
      <c r="A13" s="63">
        <v>6</v>
      </c>
      <c r="B13" s="95" t="s">
        <v>108</v>
      </c>
      <c r="C13" s="103"/>
      <c r="D13" s="83" t="s">
        <v>29</v>
      </c>
      <c r="E13" s="83" t="s">
        <v>61</v>
      </c>
      <c r="F13" s="83">
        <v>1990</v>
      </c>
    </row>
    <row r="14" spans="1:10" ht="15" customHeight="1">
      <c r="A14" s="63">
        <v>7</v>
      </c>
      <c r="B14" s="95" t="s">
        <v>72</v>
      </c>
      <c r="C14" s="103"/>
      <c r="D14" s="104" t="s">
        <v>29</v>
      </c>
      <c r="E14" s="83" t="s">
        <v>46</v>
      </c>
      <c r="F14" s="83">
        <v>1979</v>
      </c>
    </row>
    <row r="15" spans="1:10" ht="15" customHeight="1">
      <c r="A15" s="62">
        <v>8</v>
      </c>
      <c r="B15" s="95" t="s">
        <v>99</v>
      </c>
      <c r="C15" s="103"/>
      <c r="D15" s="104" t="s">
        <v>29</v>
      </c>
      <c r="E15" s="83" t="s">
        <v>61</v>
      </c>
      <c r="F15" s="83">
        <v>1986</v>
      </c>
    </row>
    <row r="16" spans="1:10" ht="15" customHeight="1">
      <c r="A16" s="62">
        <v>9</v>
      </c>
      <c r="B16" s="95" t="s">
        <v>81</v>
      </c>
      <c r="C16" s="103"/>
      <c r="D16" s="104" t="s">
        <v>29</v>
      </c>
      <c r="E16" s="83" t="s">
        <v>46</v>
      </c>
      <c r="F16" s="83">
        <v>1990</v>
      </c>
    </row>
    <row r="17" spans="1:6" ht="15" customHeight="1">
      <c r="A17" s="63">
        <v>10</v>
      </c>
      <c r="B17" s="95" t="s">
        <v>75</v>
      </c>
      <c r="C17" s="103"/>
      <c r="D17" s="104" t="s">
        <v>29</v>
      </c>
      <c r="E17" s="83" t="s">
        <v>44</v>
      </c>
      <c r="F17" s="83">
        <v>1956</v>
      </c>
    </row>
    <row r="18" spans="1:6" ht="15" customHeight="1">
      <c r="A18" s="63">
        <v>11</v>
      </c>
      <c r="B18" s="95" t="s">
        <v>113</v>
      </c>
      <c r="C18" s="103"/>
      <c r="D18" s="104" t="s">
        <v>29</v>
      </c>
      <c r="E18" s="83" t="s">
        <v>61</v>
      </c>
      <c r="F18" s="83">
        <v>1992</v>
      </c>
    </row>
    <row r="19" spans="1:6" ht="15" customHeight="1">
      <c r="A19" s="62">
        <v>12</v>
      </c>
      <c r="B19" s="95" t="s">
        <v>65</v>
      </c>
      <c r="C19" s="103"/>
      <c r="D19" s="104" t="s">
        <v>29</v>
      </c>
      <c r="E19" s="83" t="s">
        <v>44</v>
      </c>
      <c r="F19" s="83">
        <v>1951</v>
      </c>
    </row>
    <row r="20" spans="1:6" ht="15" customHeight="1">
      <c r="A20" s="62">
        <v>13</v>
      </c>
      <c r="B20" s="95" t="s">
        <v>102</v>
      </c>
      <c r="C20" s="103"/>
      <c r="D20" s="104" t="s">
        <v>70</v>
      </c>
      <c r="E20" s="83" t="s">
        <v>44</v>
      </c>
      <c r="F20" s="83">
        <v>1988</v>
      </c>
    </row>
    <row r="21" spans="1:6" ht="15" customHeight="1">
      <c r="A21" s="63">
        <v>14</v>
      </c>
      <c r="B21" s="95" t="s">
        <v>79</v>
      </c>
      <c r="C21" s="103"/>
      <c r="D21" s="104" t="s">
        <v>29</v>
      </c>
      <c r="E21" s="83" t="s">
        <v>61</v>
      </c>
      <c r="F21" s="83">
        <v>1955</v>
      </c>
    </row>
    <row r="22" spans="1:6" ht="15" customHeight="1">
      <c r="A22" s="63">
        <v>15</v>
      </c>
      <c r="B22" s="95" t="s">
        <v>56</v>
      </c>
      <c r="C22" s="103"/>
      <c r="D22" s="104" t="s">
        <v>29</v>
      </c>
      <c r="E22" s="83" t="s">
        <v>60</v>
      </c>
      <c r="F22" s="83">
        <v>1984</v>
      </c>
    </row>
    <row r="23" spans="1:6" ht="15" customHeight="1">
      <c r="A23" s="62">
        <v>16</v>
      </c>
      <c r="B23" s="95" t="s">
        <v>55</v>
      </c>
      <c r="C23" s="103"/>
      <c r="D23" s="104" t="s">
        <v>29</v>
      </c>
      <c r="E23" s="83" t="s">
        <v>61</v>
      </c>
      <c r="F23" s="83">
        <v>1952</v>
      </c>
    </row>
    <row r="24" spans="1:6" ht="15" customHeight="1">
      <c r="A24" s="62">
        <v>17</v>
      </c>
      <c r="B24" s="95" t="s">
        <v>96</v>
      </c>
      <c r="C24" s="103"/>
      <c r="D24" s="104" t="s">
        <v>29</v>
      </c>
      <c r="E24" s="83" t="s">
        <v>46</v>
      </c>
      <c r="F24" s="83">
        <v>1992</v>
      </c>
    </row>
    <row r="25" spans="1:6" ht="15" customHeight="1">
      <c r="A25" s="63">
        <v>18</v>
      </c>
      <c r="B25" s="95" t="s">
        <v>90</v>
      </c>
      <c r="C25" s="103"/>
      <c r="D25" s="83" t="s">
        <v>29</v>
      </c>
      <c r="E25" s="83" t="s">
        <v>44</v>
      </c>
      <c r="F25" s="83">
        <v>1974</v>
      </c>
    </row>
    <row r="26" spans="1:6" ht="15" customHeight="1">
      <c r="A26" s="63">
        <v>19</v>
      </c>
      <c r="B26" s="95" t="s">
        <v>71</v>
      </c>
      <c r="C26" s="103"/>
      <c r="D26" s="83" t="s">
        <v>70</v>
      </c>
      <c r="E26" s="83" t="s">
        <v>44</v>
      </c>
      <c r="F26" s="83">
        <v>1961</v>
      </c>
    </row>
    <row r="27" spans="1:6" ht="15" customHeight="1">
      <c r="A27" s="62">
        <v>20</v>
      </c>
      <c r="B27" s="95" t="s">
        <v>98</v>
      </c>
      <c r="C27" s="103"/>
      <c r="D27" s="83" t="s">
        <v>29</v>
      </c>
      <c r="E27" s="83" t="s">
        <v>61</v>
      </c>
      <c r="F27" s="83">
        <v>1988</v>
      </c>
    </row>
    <row r="28" spans="1:6" ht="15" customHeight="1">
      <c r="A28" s="62">
        <v>21</v>
      </c>
      <c r="B28" s="95" t="s">
        <v>106</v>
      </c>
      <c r="C28" s="103"/>
      <c r="D28" s="83" t="s">
        <v>29</v>
      </c>
      <c r="E28" s="83" t="s">
        <v>46</v>
      </c>
      <c r="F28" s="83">
        <v>1965</v>
      </c>
    </row>
    <row r="29" spans="1:6" ht="15" customHeight="1">
      <c r="A29" s="63">
        <v>22</v>
      </c>
      <c r="B29" s="95" t="s">
        <v>69</v>
      </c>
      <c r="C29" s="103"/>
      <c r="D29" s="83" t="s">
        <v>29</v>
      </c>
      <c r="E29" s="83" t="s">
        <v>61</v>
      </c>
      <c r="F29" s="83">
        <v>1978</v>
      </c>
    </row>
    <row r="30" spans="1:6" ht="15.75" customHeight="1">
      <c r="A30" s="63">
        <v>23</v>
      </c>
      <c r="B30" s="95" t="s">
        <v>109</v>
      </c>
      <c r="C30" s="103"/>
      <c r="D30" s="83" t="s">
        <v>59</v>
      </c>
      <c r="E30" s="83" t="s">
        <v>46</v>
      </c>
      <c r="F30" s="83">
        <v>1982</v>
      </c>
    </row>
    <row r="31" spans="1:6" ht="15" customHeight="1">
      <c r="A31" s="62">
        <v>24</v>
      </c>
      <c r="B31" s="95" t="s">
        <v>54</v>
      </c>
      <c r="C31" s="103"/>
      <c r="D31" s="83" t="s">
        <v>29</v>
      </c>
      <c r="E31" s="83" t="s">
        <v>46</v>
      </c>
      <c r="F31" s="83">
        <v>1962</v>
      </c>
    </row>
    <row r="32" spans="1:6" ht="15" customHeight="1">
      <c r="A32" s="62">
        <v>25</v>
      </c>
      <c r="B32" s="95" t="s">
        <v>89</v>
      </c>
      <c r="C32" s="103"/>
      <c r="D32" s="83" t="s">
        <v>29</v>
      </c>
      <c r="E32" s="83" t="s">
        <v>60</v>
      </c>
      <c r="F32" s="83">
        <v>1991</v>
      </c>
    </row>
    <row r="33" spans="1:6" ht="15" customHeight="1">
      <c r="A33" s="63">
        <v>26</v>
      </c>
      <c r="B33" s="95" t="s">
        <v>100</v>
      </c>
      <c r="C33" s="103"/>
      <c r="D33" s="104" t="s">
        <v>29</v>
      </c>
      <c r="E33" s="83" t="s">
        <v>61</v>
      </c>
      <c r="F33" s="83">
        <v>1991</v>
      </c>
    </row>
    <row r="34" spans="1:6" ht="15" customHeight="1">
      <c r="A34" s="63">
        <v>27</v>
      </c>
      <c r="B34" s="95" t="s">
        <v>104</v>
      </c>
      <c r="C34" s="103"/>
      <c r="D34" s="104" t="s">
        <v>105</v>
      </c>
      <c r="E34" s="83" t="s">
        <v>60</v>
      </c>
      <c r="F34" s="83">
        <v>1993</v>
      </c>
    </row>
    <row r="35" spans="1:6" ht="15" customHeight="1">
      <c r="A35" s="62">
        <v>28</v>
      </c>
      <c r="B35" s="95" t="s">
        <v>83</v>
      </c>
      <c r="C35" s="103"/>
      <c r="D35" s="104" t="s">
        <v>59</v>
      </c>
      <c r="E35" s="83" t="s">
        <v>60</v>
      </c>
      <c r="F35" s="83">
        <v>1990</v>
      </c>
    </row>
    <row r="36" spans="1:6" ht="15" customHeight="1">
      <c r="A36" s="62">
        <v>29</v>
      </c>
      <c r="B36" s="95" t="s">
        <v>77</v>
      </c>
      <c r="C36" s="103"/>
      <c r="D36" s="104" t="s">
        <v>70</v>
      </c>
      <c r="E36" s="83" t="s">
        <v>78</v>
      </c>
      <c r="F36" s="83">
        <v>1968</v>
      </c>
    </row>
    <row r="37" spans="1:6" ht="15" customHeight="1">
      <c r="A37" s="63">
        <v>30</v>
      </c>
      <c r="B37" s="95" t="s">
        <v>91</v>
      </c>
      <c r="C37" s="103"/>
      <c r="D37" s="83" t="s">
        <v>29</v>
      </c>
      <c r="E37" s="83" t="s">
        <v>60</v>
      </c>
      <c r="F37" s="83">
        <v>1990</v>
      </c>
    </row>
    <row r="38" spans="1:6" ht="15" customHeight="1">
      <c r="A38" s="63">
        <v>31</v>
      </c>
      <c r="B38" s="95" t="s">
        <v>239</v>
      </c>
      <c r="C38" s="103"/>
      <c r="D38" s="104" t="s">
        <v>111</v>
      </c>
      <c r="E38" s="83" t="s">
        <v>44</v>
      </c>
      <c r="F38" s="83">
        <v>1982</v>
      </c>
    </row>
    <row r="39" spans="1:6" ht="15" customHeight="1">
      <c r="A39" s="62">
        <v>32</v>
      </c>
      <c r="B39" s="95" t="s">
        <v>57</v>
      </c>
      <c r="C39" s="103"/>
      <c r="D39" s="83" t="s">
        <v>29</v>
      </c>
      <c r="E39" s="83" t="s">
        <v>60</v>
      </c>
      <c r="F39" s="83">
        <v>1977</v>
      </c>
    </row>
    <row r="40" spans="1:6" ht="15" customHeight="1">
      <c r="A40" s="63">
        <v>33</v>
      </c>
      <c r="B40" s="95" t="s">
        <v>82</v>
      </c>
      <c r="C40" s="103"/>
      <c r="D40" s="104" t="s">
        <v>59</v>
      </c>
      <c r="E40" s="83" t="s">
        <v>61</v>
      </c>
      <c r="F40" s="83">
        <v>1990</v>
      </c>
    </row>
    <row r="41" spans="1:6" ht="15" customHeight="1">
      <c r="A41" s="62">
        <v>34</v>
      </c>
      <c r="B41" s="95" t="s">
        <v>58</v>
      </c>
      <c r="C41" s="103"/>
      <c r="D41" s="83" t="s">
        <v>29</v>
      </c>
      <c r="E41" s="83" t="s">
        <v>60</v>
      </c>
      <c r="F41" s="83">
        <v>1969</v>
      </c>
    </row>
    <row r="42" spans="1:6" ht="15" customHeight="1">
      <c r="A42" s="63">
        <v>35</v>
      </c>
      <c r="B42" s="95" t="s">
        <v>97</v>
      </c>
      <c r="C42" s="103"/>
      <c r="D42" s="104" t="s">
        <v>70</v>
      </c>
      <c r="E42" s="83" t="s">
        <v>95</v>
      </c>
      <c r="F42" s="83">
        <v>1972</v>
      </c>
    </row>
    <row r="43" spans="1:6" ht="15" customHeight="1">
      <c r="A43" s="62">
        <v>36</v>
      </c>
      <c r="B43" s="95" t="s">
        <v>52</v>
      </c>
      <c r="C43" s="103"/>
      <c r="D43" s="104" t="s">
        <v>29</v>
      </c>
      <c r="E43" s="83" t="s">
        <v>60</v>
      </c>
      <c r="F43" s="83">
        <v>1989</v>
      </c>
    </row>
    <row r="44" spans="1:6" ht="15" customHeight="1">
      <c r="A44" s="63">
        <v>37</v>
      </c>
      <c r="B44" s="95" t="s">
        <v>62</v>
      </c>
      <c r="C44" s="103"/>
      <c r="D44" s="104" t="s">
        <v>63</v>
      </c>
      <c r="E44" s="83" t="s">
        <v>60</v>
      </c>
      <c r="F44" s="83">
        <v>1959</v>
      </c>
    </row>
    <row r="45" spans="1:6" ht="15" customHeight="1">
      <c r="A45" s="62">
        <v>38</v>
      </c>
      <c r="B45" s="95" t="s">
        <v>107</v>
      </c>
      <c r="C45" s="103"/>
      <c r="D45" s="104" t="s">
        <v>29</v>
      </c>
      <c r="E45" s="83" t="s">
        <v>61</v>
      </c>
      <c r="F45" s="83">
        <v>1994</v>
      </c>
    </row>
    <row r="46" spans="1:6" ht="15" customHeight="1">
      <c r="A46" s="62">
        <v>45</v>
      </c>
      <c r="B46" s="95" t="s">
        <v>94</v>
      </c>
      <c r="C46" s="103"/>
      <c r="D46" s="83" t="s">
        <v>70</v>
      </c>
      <c r="E46" s="83" t="s">
        <v>95</v>
      </c>
      <c r="F46" s="83">
        <v>1973</v>
      </c>
    </row>
    <row r="47" spans="1:6" ht="15" customHeight="1">
      <c r="A47" s="63">
        <v>46</v>
      </c>
      <c r="B47" s="95" t="s">
        <v>53</v>
      </c>
      <c r="C47" s="103"/>
      <c r="D47" s="83" t="s">
        <v>29</v>
      </c>
      <c r="E47" s="83" t="s">
        <v>60</v>
      </c>
      <c r="F47" s="83">
        <v>1961</v>
      </c>
    </row>
    <row r="48" spans="1:6" ht="15" customHeight="1">
      <c r="A48" s="62">
        <v>48</v>
      </c>
      <c r="B48" s="95" t="s">
        <v>80</v>
      </c>
      <c r="C48" s="103"/>
      <c r="D48" s="104" t="s">
        <v>29</v>
      </c>
      <c r="E48" s="83" t="s">
        <v>46</v>
      </c>
      <c r="F48" s="83">
        <v>1992</v>
      </c>
    </row>
    <row r="49" spans="1:6" ht="15" customHeight="1">
      <c r="A49" s="62">
        <v>49</v>
      </c>
      <c r="B49" s="130" t="s">
        <v>238</v>
      </c>
      <c r="C49" s="115"/>
      <c r="D49" s="104" t="s">
        <v>111</v>
      </c>
      <c r="E49" s="83" t="s">
        <v>61</v>
      </c>
      <c r="F49" s="83">
        <v>1989</v>
      </c>
    </row>
    <row r="50" spans="1:6" ht="13.5" customHeight="1">
      <c r="A50" s="9"/>
      <c r="B50" s="74"/>
      <c r="C50" s="74"/>
      <c r="D50" s="9"/>
      <c r="E50" s="9"/>
      <c r="F50" s="9"/>
    </row>
    <row r="51" spans="1:6" ht="15" customHeight="1">
      <c r="A51" s="10" t="s">
        <v>6</v>
      </c>
      <c r="B51" s="10"/>
      <c r="C51" s="10"/>
      <c r="D51" s="102"/>
      <c r="E51" s="57" t="str">
        <f>Судьи!B8</f>
        <v>Ратников Сергей Анатольевич</v>
      </c>
      <c r="F51" s="8"/>
    </row>
    <row r="52" spans="1:6" ht="15" customHeight="1"/>
    <row r="53" spans="1:6" ht="15" customHeight="1">
      <c r="A53" s="10" t="s">
        <v>7</v>
      </c>
      <c r="D53" s="116"/>
      <c r="E53" s="144" t="str">
        <f>Судьи!B9</f>
        <v>Жуков Евгений Николаевич</v>
      </c>
      <c r="F53" s="144"/>
    </row>
    <row r="54" spans="1:6" ht="15" customHeight="1"/>
    <row r="55" spans="1:6" ht="15" customHeight="1"/>
    <row r="56" spans="1:6" ht="15" customHeight="1"/>
    <row r="57" spans="1:6" ht="15" customHeight="1"/>
    <row r="58" spans="1:6" ht="15" customHeight="1"/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</sheetData>
  <sortState ref="B8:F49">
    <sortCondition ref="B8:B49"/>
  </sortState>
  <mergeCells count="4">
    <mergeCell ref="I3:J3"/>
    <mergeCell ref="B7:C7"/>
    <mergeCell ref="E4:F4"/>
    <mergeCell ref="E53:F53"/>
  </mergeCells>
  <phoneticPr fontId="0" type="noConversion"/>
  <pageMargins left="0.59055118110236227" right="0.39370078740157483" top="0.78740157480314965" bottom="0.78740157480314965" header="0.51181102362204722" footer="0.51181102362204722"/>
  <pageSetup paperSize="9" scale="93" orientation="portrait" r:id="rId1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53"/>
  <sheetViews>
    <sheetView view="pageBreakPreview" topLeftCell="A13" zoomScaleNormal="70" zoomScaleSheetLayoutView="100" workbookViewId="0">
      <selection activeCell="H20" sqref="H20:I20"/>
    </sheetView>
  </sheetViews>
  <sheetFormatPr defaultRowHeight="12.75"/>
  <cols>
    <col min="1" max="1" width="6.42578125" style="14" customWidth="1"/>
    <col min="2" max="2" width="3.28515625" style="14" customWidth="1"/>
    <col min="3" max="3" width="16.7109375" style="14" customWidth="1"/>
    <col min="4" max="9" width="8.7109375" style="14" customWidth="1"/>
    <col min="10" max="10" width="8.7109375" style="18" customWidth="1"/>
    <col min="11" max="11" width="8.7109375" style="14" customWidth="1"/>
    <col min="12" max="12" width="2.28515625" style="14" customWidth="1"/>
    <col min="13" max="13" width="17.5703125" style="14" customWidth="1"/>
    <col min="14" max="16384" width="9.140625" style="14"/>
  </cols>
  <sheetData>
    <row r="1" spans="1:12" ht="15" customHeight="1">
      <c r="C1" s="179" t="s">
        <v>8</v>
      </c>
      <c r="D1" s="179"/>
      <c r="E1" s="179"/>
      <c r="F1" s="179"/>
      <c r="G1" s="179"/>
      <c r="H1" s="179"/>
      <c r="I1" s="179"/>
      <c r="J1" s="180"/>
    </row>
    <row r="2" spans="1:12" ht="15" customHeight="1">
      <c r="A2" s="178"/>
      <c r="B2" s="178"/>
      <c r="C2" s="179" t="s">
        <v>27</v>
      </c>
      <c r="D2" s="179"/>
      <c r="E2" s="179"/>
      <c r="F2" s="179"/>
      <c r="G2" s="179"/>
      <c r="H2" s="179"/>
      <c r="I2" s="179"/>
      <c r="J2" s="180"/>
      <c r="K2" s="200"/>
      <c r="L2" s="200"/>
    </row>
    <row r="3" spans="1:12" ht="15" customHeight="1">
      <c r="C3" s="179" t="s">
        <v>34</v>
      </c>
      <c r="D3" s="179"/>
      <c r="E3" s="165"/>
      <c r="F3" s="179"/>
      <c r="G3" s="179"/>
      <c r="H3" s="179"/>
      <c r="I3" s="179"/>
      <c r="J3" s="180"/>
      <c r="K3" s="48"/>
      <c r="L3" s="48"/>
    </row>
    <row r="4" spans="1:12" s="16" customFormat="1" ht="15" customHeight="1">
      <c r="A4" s="15"/>
      <c r="B4" s="15"/>
      <c r="C4" s="192" t="str">
        <f>Лист1!A18</f>
        <v>XXXV открытый чемпионат города Кемерово по бадминтону</v>
      </c>
      <c r="D4" s="192"/>
      <c r="E4" s="192"/>
      <c r="F4" s="192"/>
      <c r="G4" s="192"/>
      <c r="H4" s="192"/>
      <c r="I4" s="192"/>
      <c r="J4" s="192"/>
      <c r="K4" s="45"/>
    </row>
    <row r="5" spans="1:12" s="16" customFormat="1" ht="15" customHeight="1">
      <c r="C5" s="185" t="s">
        <v>0</v>
      </c>
      <c r="D5" s="185"/>
      <c r="E5" s="185"/>
      <c r="F5" s="185"/>
      <c r="G5" s="185"/>
      <c r="H5" s="185"/>
      <c r="I5" s="185"/>
      <c r="J5" s="185"/>
    </row>
    <row r="6" spans="1:12" ht="15" customHeight="1">
      <c r="A6" s="165" t="s">
        <v>28</v>
      </c>
      <c r="B6" s="165"/>
      <c r="C6" s="165"/>
      <c r="D6" s="165"/>
      <c r="E6" s="165"/>
      <c r="F6" s="165"/>
      <c r="G6" s="165"/>
      <c r="H6" s="165"/>
      <c r="I6" s="165"/>
      <c r="J6" s="165"/>
      <c r="K6" s="17"/>
    </row>
    <row r="7" spans="1:12" ht="15" customHeight="1">
      <c r="D7" s="143"/>
      <c r="E7" s="143"/>
      <c r="F7" s="143"/>
      <c r="G7" s="166"/>
      <c r="H7" s="166"/>
      <c r="I7" s="166"/>
      <c r="K7" s="49"/>
    </row>
    <row r="8" spans="1:12" s="16" customFormat="1" ht="15" customHeight="1">
      <c r="A8" s="10" t="s">
        <v>21</v>
      </c>
      <c r="B8" s="198" t="str">
        <f>Лист1!A23</f>
        <v>г. Кемерово</v>
      </c>
      <c r="C8" s="192"/>
      <c r="D8" s="189" t="s">
        <v>22</v>
      </c>
      <c r="E8" s="189"/>
      <c r="F8" s="192" t="str">
        <f>Лист1!A25</f>
        <v>28.06 - 30.06 2013 г.</v>
      </c>
      <c r="G8" s="192"/>
      <c r="H8" s="105"/>
      <c r="I8" s="20" t="s">
        <v>20</v>
      </c>
      <c r="J8" s="199" t="s">
        <v>2</v>
      </c>
      <c r="K8" s="199"/>
    </row>
    <row r="9" spans="1:12" ht="15" customHeight="1">
      <c r="A9" s="179" t="s">
        <v>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</row>
    <row r="10" spans="1:12" ht="15" customHeight="1">
      <c r="A10" s="193" t="s">
        <v>5</v>
      </c>
      <c r="B10" s="195" t="s">
        <v>9</v>
      </c>
      <c r="C10" s="12"/>
      <c r="D10" s="191" t="s">
        <v>16</v>
      </c>
      <c r="E10" s="191"/>
      <c r="F10" s="174" t="s">
        <v>18</v>
      </c>
      <c r="G10" s="174"/>
      <c r="H10" s="174" t="s">
        <v>19</v>
      </c>
      <c r="I10" s="174"/>
      <c r="J10" s="174" t="s">
        <v>11</v>
      </c>
      <c r="K10" s="174"/>
      <c r="L10" s="6"/>
    </row>
    <row r="11" spans="1:12" ht="15" customHeight="1">
      <c r="A11" s="194"/>
      <c r="B11" s="196"/>
      <c r="C11" s="39"/>
      <c r="D11" s="190" t="s">
        <v>17</v>
      </c>
      <c r="E11" s="190"/>
      <c r="F11" s="174" t="s">
        <v>17</v>
      </c>
      <c r="G11" s="174"/>
      <c r="H11" s="174" t="s">
        <v>17</v>
      </c>
      <c r="I11" s="174"/>
      <c r="J11" s="174"/>
      <c r="K11" s="174"/>
      <c r="L11" s="6"/>
    </row>
    <row r="12" spans="1:12" s="21" customFormat="1" ht="15" customHeight="1">
      <c r="A12" s="164"/>
      <c r="B12" s="197"/>
      <c r="C12" s="71" t="s">
        <v>4</v>
      </c>
      <c r="D12" s="38"/>
      <c r="E12" s="40"/>
      <c r="F12" s="42"/>
      <c r="G12" s="41"/>
      <c r="H12" s="101"/>
      <c r="I12" s="41"/>
      <c r="J12" s="183"/>
      <c r="K12" s="184"/>
    </row>
    <row r="13" spans="1:12" ht="15" customHeight="1">
      <c r="A13" s="65">
        <v>1</v>
      </c>
      <c r="B13" s="22">
        <v>1</v>
      </c>
      <c r="C13" s="66"/>
      <c r="D13" s="187" t="s">
        <v>122</v>
      </c>
      <c r="E13" s="149"/>
      <c r="F13" s="182"/>
      <c r="G13" s="182"/>
      <c r="H13" s="188"/>
      <c r="I13" s="188"/>
      <c r="J13" s="56"/>
      <c r="K13" s="43"/>
    </row>
    <row r="14" spans="1:12" ht="15" customHeight="1">
      <c r="A14" s="65">
        <v>32</v>
      </c>
      <c r="B14" s="24">
        <v>2</v>
      </c>
      <c r="C14" s="66"/>
      <c r="D14" s="154"/>
      <c r="E14" s="157"/>
      <c r="F14" s="148" t="s">
        <v>122</v>
      </c>
      <c r="G14" s="149"/>
      <c r="H14" s="162"/>
      <c r="I14" s="147"/>
      <c r="J14" s="56"/>
      <c r="K14" s="43"/>
    </row>
    <row r="15" spans="1:12" ht="15" customHeight="1">
      <c r="A15" s="65">
        <v>17</v>
      </c>
      <c r="B15" s="22">
        <v>3</v>
      </c>
      <c r="C15" s="66" t="s">
        <v>114</v>
      </c>
      <c r="D15" s="148" t="s">
        <v>115</v>
      </c>
      <c r="E15" s="149"/>
      <c r="F15" s="176" t="s">
        <v>138</v>
      </c>
      <c r="G15" s="157"/>
      <c r="H15" s="177"/>
      <c r="I15" s="162"/>
      <c r="J15" s="56"/>
      <c r="K15" s="43"/>
    </row>
    <row r="16" spans="1:12" ht="15" customHeight="1">
      <c r="A16" s="65">
        <v>16</v>
      </c>
      <c r="B16" s="24">
        <v>4</v>
      </c>
      <c r="C16" s="66" t="s">
        <v>115</v>
      </c>
      <c r="D16" s="154" t="s">
        <v>123</v>
      </c>
      <c r="E16" s="155"/>
      <c r="F16" s="186"/>
      <c r="G16" s="151"/>
      <c r="H16" s="148" t="s">
        <v>122</v>
      </c>
      <c r="I16" s="149"/>
      <c r="J16" s="160"/>
      <c r="K16" s="147"/>
    </row>
    <row r="17" spans="1:11" ht="15" customHeight="1">
      <c r="A17" s="65">
        <v>9</v>
      </c>
      <c r="B17" s="22">
        <v>5</v>
      </c>
      <c r="C17" s="66"/>
      <c r="D17" s="148" t="s">
        <v>124</v>
      </c>
      <c r="E17" s="149"/>
      <c r="F17" s="150"/>
      <c r="G17" s="151"/>
      <c r="H17" s="154" t="s">
        <v>147</v>
      </c>
      <c r="I17" s="157"/>
      <c r="J17" s="146"/>
      <c r="K17" s="147"/>
    </row>
    <row r="18" spans="1:11" ht="15" customHeight="1">
      <c r="A18" s="65">
        <v>24</v>
      </c>
      <c r="B18" s="24">
        <v>6</v>
      </c>
      <c r="D18" s="154"/>
      <c r="E18" s="157"/>
      <c r="F18" s="148" t="s">
        <v>125</v>
      </c>
      <c r="G18" s="175"/>
      <c r="H18" s="177"/>
      <c r="I18" s="169"/>
      <c r="J18" s="146"/>
      <c r="K18" s="147"/>
    </row>
    <row r="19" spans="1:11" ht="15" customHeight="1">
      <c r="A19" s="65">
        <v>25</v>
      </c>
      <c r="B19" s="22">
        <v>7</v>
      </c>
      <c r="C19" s="66"/>
      <c r="D19" s="148" t="s">
        <v>125</v>
      </c>
      <c r="E19" s="175"/>
      <c r="F19" s="176" t="s">
        <v>139</v>
      </c>
      <c r="G19" s="155"/>
      <c r="H19" s="162"/>
      <c r="I19" s="169"/>
      <c r="J19" s="146"/>
      <c r="K19" s="147"/>
    </row>
    <row r="20" spans="1:11" ht="15" customHeight="1">
      <c r="A20" s="65">
        <v>8</v>
      </c>
      <c r="B20" s="24">
        <v>8</v>
      </c>
      <c r="C20" s="66"/>
      <c r="D20" s="154"/>
      <c r="E20" s="155"/>
      <c r="F20" s="150"/>
      <c r="G20" s="150"/>
      <c r="H20" s="168"/>
      <c r="I20" s="169"/>
      <c r="J20" s="148" t="s">
        <v>122</v>
      </c>
      <c r="K20" s="149"/>
    </row>
    <row r="21" spans="1:11" ht="15" customHeight="1">
      <c r="A21" s="65">
        <v>5</v>
      </c>
      <c r="B21" s="22">
        <v>9</v>
      </c>
      <c r="C21" s="66"/>
      <c r="D21" s="148" t="s">
        <v>126</v>
      </c>
      <c r="E21" s="149"/>
      <c r="F21" s="150"/>
      <c r="G21" s="150"/>
      <c r="H21" s="168"/>
      <c r="I21" s="168"/>
      <c r="J21" s="154" t="s">
        <v>151</v>
      </c>
      <c r="K21" s="157"/>
    </row>
    <row r="22" spans="1:11" ht="15" customHeight="1">
      <c r="A22" s="65">
        <v>28</v>
      </c>
      <c r="B22" s="24">
        <v>10</v>
      </c>
      <c r="C22" s="66"/>
      <c r="D22" s="154"/>
      <c r="E22" s="157"/>
      <c r="F22" s="148" t="s">
        <v>126</v>
      </c>
      <c r="G22" s="149"/>
      <c r="H22" s="168"/>
      <c r="I22" s="168"/>
      <c r="J22" s="146"/>
      <c r="K22" s="169"/>
    </row>
    <row r="23" spans="1:11" ht="15" customHeight="1">
      <c r="A23" s="65">
        <v>21</v>
      </c>
      <c r="B23" s="22">
        <v>11</v>
      </c>
      <c r="C23" s="66" t="s">
        <v>116</v>
      </c>
      <c r="D23" s="148" t="s">
        <v>117</v>
      </c>
      <c r="E23" s="156"/>
      <c r="F23" s="154" t="s">
        <v>140</v>
      </c>
      <c r="G23" s="157"/>
      <c r="H23" s="146"/>
      <c r="I23" s="147"/>
      <c r="J23" s="146"/>
      <c r="K23" s="169"/>
    </row>
    <row r="24" spans="1:11" ht="15" customHeight="1">
      <c r="A24" s="65">
        <v>12</v>
      </c>
      <c r="B24" s="24">
        <v>12</v>
      </c>
      <c r="C24" s="66" t="s">
        <v>117</v>
      </c>
      <c r="D24" s="154" t="s">
        <v>127</v>
      </c>
      <c r="E24" s="155"/>
      <c r="F24" s="150"/>
      <c r="G24" s="151"/>
      <c r="H24" s="148" t="s">
        <v>126</v>
      </c>
      <c r="I24" s="149"/>
      <c r="J24" s="146"/>
      <c r="K24" s="169"/>
    </row>
    <row r="25" spans="1:11" ht="15" customHeight="1">
      <c r="A25" s="65">
        <v>13</v>
      </c>
      <c r="B25" s="22">
        <v>13</v>
      </c>
      <c r="C25" s="66" t="s">
        <v>118</v>
      </c>
      <c r="D25" s="148" t="s">
        <v>118</v>
      </c>
      <c r="E25" s="149"/>
      <c r="F25" s="150"/>
      <c r="G25" s="151"/>
      <c r="H25" s="154" t="s">
        <v>148</v>
      </c>
      <c r="I25" s="155"/>
      <c r="J25" s="160"/>
      <c r="K25" s="169"/>
    </row>
    <row r="26" spans="1:11" ht="15" customHeight="1">
      <c r="A26" s="65">
        <v>20</v>
      </c>
      <c r="B26" s="24">
        <v>14</v>
      </c>
      <c r="C26" s="66" t="s">
        <v>110</v>
      </c>
      <c r="D26" s="154" t="s">
        <v>128</v>
      </c>
      <c r="E26" s="157"/>
      <c r="F26" s="148" t="s">
        <v>129</v>
      </c>
      <c r="G26" s="156"/>
      <c r="H26" s="146"/>
      <c r="I26" s="160"/>
      <c r="J26" s="160"/>
      <c r="K26" s="169"/>
    </row>
    <row r="27" spans="1:11" ht="15" customHeight="1">
      <c r="A27" s="65">
        <v>29</v>
      </c>
      <c r="B27" s="22">
        <v>15</v>
      </c>
      <c r="C27" s="66"/>
      <c r="D27" s="148" t="s">
        <v>129</v>
      </c>
      <c r="E27" s="156"/>
      <c r="F27" s="154" t="s">
        <v>141</v>
      </c>
      <c r="G27" s="155"/>
      <c r="H27" s="160"/>
      <c r="I27" s="162"/>
      <c r="J27" s="160"/>
      <c r="K27" s="169"/>
    </row>
    <row r="28" spans="1:11" ht="15" customHeight="1">
      <c r="A28" s="65">
        <v>4</v>
      </c>
      <c r="B28" s="24">
        <v>16</v>
      </c>
      <c r="C28" s="66"/>
      <c r="D28" s="154"/>
      <c r="E28" s="155"/>
      <c r="F28" s="150"/>
      <c r="G28" s="150"/>
      <c r="H28" s="160"/>
      <c r="I28" s="162"/>
      <c r="J28" s="170" t="s">
        <v>130</v>
      </c>
      <c r="K28" s="149"/>
    </row>
    <row r="29" spans="1:11" ht="15" customHeight="1">
      <c r="A29" s="65">
        <v>3</v>
      </c>
      <c r="B29" s="22">
        <v>17</v>
      </c>
      <c r="C29" s="66"/>
      <c r="D29" s="148" t="s">
        <v>130</v>
      </c>
      <c r="E29" s="149"/>
      <c r="F29" s="150"/>
      <c r="G29" s="150"/>
      <c r="H29" s="168"/>
      <c r="I29" s="162"/>
      <c r="J29" s="173" t="s">
        <v>152</v>
      </c>
      <c r="K29" s="157"/>
    </row>
    <row r="30" spans="1:11" ht="15" customHeight="1">
      <c r="A30" s="65">
        <v>30</v>
      </c>
      <c r="B30" s="24">
        <v>18</v>
      </c>
      <c r="C30" s="66"/>
      <c r="D30" s="154"/>
      <c r="E30" s="157"/>
      <c r="F30" s="148" t="s">
        <v>130</v>
      </c>
      <c r="G30" s="149"/>
      <c r="H30" s="168"/>
      <c r="I30" s="162"/>
      <c r="J30" s="160"/>
      <c r="K30" s="169"/>
    </row>
    <row r="31" spans="1:11" ht="15" customHeight="1">
      <c r="A31" s="65">
        <v>19</v>
      </c>
      <c r="B31" s="22">
        <v>19</v>
      </c>
      <c r="C31" s="66" t="s">
        <v>112</v>
      </c>
      <c r="D31" s="148" t="s">
        <v>112</v>
      </c>
      <c r="E31" s="149"/>
      <c r="F31" s="154" t="s">
        <v>142</v>
      </c>
      <c r="G31" s="155"/>
      <c r="H31" s="146"/>
      <c r="I31" s="147"/>
      <c r="J31" s="160"/>
      <c r="K31" s="169"/>
    </row>
    <row r="32" spans="1:11" ht="15" customHeight="1">
      <c r="A32" s="65">
        <v>14</v>
      </c>
      <c r="B32" s="24">
        <v>20</v>
      </c>
      <c r="C32" s="66" t="s">
        <v>119</v>
      </c>
      <c r="D32" s="154" t="s">
        <v>131</v>
      </c>
      <c r="E32" s="155"/>
      <c r="F32" s="171"/>
      <c r="G32" s="172"/>
      <c r="H32" s="148" t="s">
        <v>130</v>
      </c>
      <c r="I32" s="149"/>
      <c r="J32" s="160"/>
      <c r="K32" s="169"/>
    </row>
    <row r="33" spans="1:11" ht="15" customHeight="1">
      <c r="A33" s="65">
        <v>11</v>
      </c>
      <c r="B33" s="22">
        <v>21</v>
      </c>
      <c r="C33" s="66"/>
      <c r="D33" s="148" t="s">
        <v>143</v>
      </c>
      <c r="E33" s="149"/>
      <c r="F33" s="171"/>
      <c r="G33" s="151"/>
      <c r="H33" s="154" t="s">
        <v>149</v>
      </c>
      <c r="I33" s="155"/>
      <c r="J33" s="146"/>
      <c r="K33" s="169"/>
    </row>
    <row r="34" spans="1:11" ht="15" customHeight="1">
      <c r="A34" s="65">
        <v>22</v>
      </c>
      <c r="B34" s="24">
        <v>22</v>
      </c>
      <c r="C34" s="66"/>
      <c r="D34" s="154"/>
      <c r="E34" s="157"/>
      <c r="F34" s="148" t="s">
        <v>132</v>
      </c>
      <c r="G34" s="156"/>
      <c r="H34" s="152"/>
      <c r="I34" s="153"/>
      <c r="J34" s="146"/>
      <c r="K34" s="169"/>
    </row>
    <row r="35" spans="1:11" ht="15" customHeight="1">
      <c r="A35" s="65">
        <v>27</v>
      </c>
      <c r="B35" s="22">
        <v>23</v>
      </c>
      <c r="C35" s="66"/>
      <c r="D35" s="148" t="s">
        <v>132</v>
      </c>
      <c r="E35" s="156"/>
      <c r="F35" s="154" t="s">
        <v>144</v>
      </c>
      <c r="G35" s="155"/>
      <c r="H35" s="168"/>
      <c r="I35" s="168"/>
      <c r="J35" s="146"/>
      <c r="K35" s="169"/>
    </row>
    <row r="36" spans="1:11" ht="15" customHeight="1">
      <c r="A36" s="65">
        <v>6</v>
      </c>
      <c r="B36" s="24">
        <v>24</v>
      </c>
      <c r="C36" s="66"/>
      <c r="D36" s="154"/>
      <c r="E36" s="155"/>
      <c r="F36" s="150"/>
      <c r="G36" s="150"/>
      <c r="H36" s="168"/>
      <c r="I36" s="168"/>
      <c r="J36" s="148" t="s">
        <v>130</v>
      </c>
      <c r="K36" s="149"/>
    </row>
    <row r="37" spans="1:11" ht="15" customHeight="1">
      <c r="A37" s="65">
        <v>7</v>
      </c>
      <c r="B37" s="22">
        <v>25</v>
      </c>
      <c r="C37" s="66"/>
      <c r="D37" s="148" t="s">
        <v>133</v>
      </c>
      <c r="E37" s="149"/>
      <c r="F37" s="150"/>
      <c r="G37" s="150"/>
      <c r="H37" s="168"/>
      <c r="I37" s="169"/>
      <c r="J37" s="154" t="s">
        <v>84</v>
      </c>
      <c r="K37" s="155"/>
    </row>
    <row r="38" spans="1:11" ht="15" customHeight="1">
      <c r="A38" s="65">
        <v>26</v>
      </c>
      <c r="B38" s="24">
        <v>26</v>
      </c>
      <c r="C38" s="66"/>
      <c r="D38" s="154"/>
      <c r="E38" s="155"/>
      <c r="F38" s="148" t="s">
        <v>134</v>
      </c>
      <c r="G38" s="149"/>
      <c r="H38" s="168"/>
      <c r="I38" s="169"/>
      <c r="J38" s="146"/>
      <c r="K38" s="147"/>
    </row>
    <row r="39" spans="1:11" ht="15" customHeight="1">
      <c r="A39" s="65">
        <v>23</v>
      </c>
      <c r="B39" s="22">
        <v>27</v>
      </c>
      <c r="C39" s="66"/>
      <c r="D39" s="148" t="s">
        <v>134</v>
      </c>
      <c r="E39" s="156"/>
      <c r="F39" s="152" t="s">
        <v>145</v>
      </c>
      <c r="G39" s="151"/>
      <c r="H39" s="146"/>
      <c r="I39" s="167"/>
      <c r="J39" s="146"/>
      <c r="K39" s="147"/>
    </row>
    <row r="40" spans="1:11" ht="15" customHeight="1">
      <c r="A40" s="65">
        <v>10</v>
      </c>
      <c r="B40" s="24">
        <v>28</v>
      </c>
      <c r="C40" s="66"/>
      <c r="D40" s="154"/>
      <c r="E40" s="155"/>
      <c r="F40" s="150"/>
      <c r="G40" s="151"/>
      <c r="H40" s="148" t="s">
        <v>134</v>
      </c>
      <c r="I40" s="156"/>
      <c r="J40" s="146"/>
      <c r="K40" s="147"/>
    </row>
    <row r="41" spans="1:11" ht="15" customHeight="1">
      <c r="A41" s="65">
        <v>15</v>
      </c>
      <c r="B41" s="22">
        <v>29</v>
      </c>
      <c r="C41" s="66" t="s">
        <v>120</v>
      </c>
      <c r="D41" s="148" t="s">
        <v>135</v>
      </c>
      <c r="E41" s="149"/>
      <c r="F41" s="150"/>
      <c r="G41" s="151"/>
      <c r="H41" s="152" t="s">
        <v>150</v>
      </c>
      <c r="I41" s="153"/>
      <c r="J41" s="56"/>
      <c r="K41" s="43"/>
    </row>
    <row r="42" spans="1:11" ht="15" customHeight="1">
      <c r="A42" s="65">
        <v>18</v>
      </c>
      <c r="B42" s="24">
        <v>30</v>
      </c>
      <c r="C42" s="66" t="s">
        <v>121</v>
      </c>
      <c r="D42" s="154" t="s">
        <v>137</v>
      </c>
      <c r="E42" s="157"/>
      <c r="F42" s="148" t="s">
        <v>136</v>
      </c>
      <c r="G42" s="156"/>
      <c r="H42" s="146"/>
      <c r="I42" s="147"/>
      <c r="J42" s="56"/>
      <c r="K42" s="43"/>
    </row>
    <row r="43" spans="1:11" ht="15" customHeight="1">
      <c r="A43" s="65">
        <v>31</v>
      </c>
      <c r="B43" s="22">
        <v>31</v>
      </c>
      <c r="C43" s="75"/>
      <c r="D43" s="148" t="s">
        <v>136</v>
      </c>
      <c r="E43" s="156"/>
      <c r="F43" s="154" t="s">
        <v>146</v>
      </c>
      <c r="G43" s="155"/>
      <c r="H43" s="43"/>
      <c r="I43" s="68"/>
      <c r="J43" s="68"/>
      <c r="K43" s="58"/>
    </row>
    <row r="44" spans="1:11" ht="15" customHeight="1">
      <c r="A44" s="65">
        <v>2</v>
      </c>
      <c r="B44" s="24">
        <v>32</v>
      </c>
      <c r="C44" s="66"/>
      <c r="D44" s="181"/>
      <c r="E44" s="182"/>
      <c r="F44" s="168"/>
      <c r="G44" s="160"/>
      <c r="I44" s="68"/>
      <c r="J44" s="68"/>
      <c r="K44" s="58"/>
    </row>
    <row r="45" spans="1:11" s="18" customFormat="1" ht="15" customHeight="1">
      <c r="C45" s="73"/>
      <c r="D45" s="161"/>
      <c r="E45" s="162"/>
      <c r="F45" s="160"/>
      <c r="G45" s="160"/>
      <c r="I45" s="27"/>
      <c r="J45" s="27"/>
      <c r="K45" s="57"/>
    </row>
    <row r="46" spans="1:11" ht="15" customHeight="1">
      <c r="A46" s="17"/>
      <c r="B46" s="17"/>
      <c r="C46" s="24" t="s">
        <v>126</v>
      </c>
      <c r="D46" s="163" t="s">
        <v>134</v>
      </c>
      <c r="E46" s="164"/>
      <c r="F46" s="158" t="s">
        <v>10</v>
      </c>
      <c r="G46" s="159"/>
      <c r="I46" s="27"/>
      <c r="J46" s="27"/>
      <c r="K46" s="57"/>
    </row>
    <row r="47" spans="1:11" ht="15" customHeight="1">
      <c r="A47" s="17"/>
      <c r="B47" s="17"/>
      <c r="C47" s="77" t="s">
        <v>134</v>
      </c>
      <c r="D47" s="154" t="s">
        <v>153</v>
      </c>
      <c r="E47" s="155"/>
      <c r="F47" s="159"/>
      <c r="G47" s="159"/>
      <c r="I47" s="18"/>
      <c r="K47" s="57"/>
    </row>
    <row r="48" spans="1:11" ht="15" customHeight="1">
      <c r="A48" s="11"/>
      <c r="B48" s="47"/>
      <c r="C48" s="17"/>
      <c r="D48" s="17"/>
      <c r="E48" s="17"/>
      <c r="F48" s="165"/>
      <c r="G48" s="166"/>
      <c r="I48" s="27"/>
      <c r="K48" s="59"/>
    </row>
    <row r="49" spans="1:11" ht="15" customHeight="1">
      <c r="A49" s="10" t="s">
        <v>6</v>
      </c>
      <c r="B49" s="10"/>
      <c r="C49" s="10"/>
      <c r="D49" s="145"/>
      <c r="E49" s="145"/>
      <c r="F49" s="93" t="str">
        <f>Судьи!B8</f>
        <v>Ратников Сергей Анатольевич</v>
      </c>
      <c r="G49" s="93"/>
      <c r="H49" s="26"/>
      <c r="I49" s="18"/>
      <c r="K49" s="18"/>
    </row>
    <row r="50" spans="1:11" ht="15" customHeight="1"/>
    <row r="51" spans="1:11" ht="15" customHeight="1">
      <c r="A51" s="10" t="s">
        <v>7</v>
      </c>
      <c r="B51" s="10"/>
      <c r="C51" s="10"/>
      <c r="D51" s="145"/>
      <c r="E51" s="145"/>
      <c r="F51" s="93" t="str">
        <f>Судьи!B9</f>
        <v>Жуков Евгений Николаевич</v>
      </c>
      <c r="G51" s="93"/>
    </row>
    <row r="52" spans="1:11" ht="15" customHeight="1"/>
    <row r="53" spans="1:11" ht="15" customHeight="1"/>
  </sheetData>
  <mergeCells count="152">
    <mergeCell ref="C1:J1"/>
    <mergeCell ref="D13:E13"/>
    <mergeCell ref="F13:G13"/>
    <mergeCell ref="H13:I13"/>
    <mergeCell ref="J10:K11"/>
    <mergeCell ref="H11:I11"/>
    <mergeCell ref="D8:E8"/>
    <mergeCell ref="D11:E11"/>
    <mergeCell ref="D10:E10"/>
    <mergeCell ref="H10:I10"/>
    <mergeCell ref="C4:J4"/>
    <mergeCell ref="G7:I7"/>
    <mergeCell ref="A9:K9"/>
    <mergeCell ref="A10:A12"/>
    <mergeCell ref="B10:B12"/>
    <mergeCell ref="B8:C8"/>
    <mergeCell ref="D7:F7"/>
    <mergeCell ref="J8:K8"/>
    <mergeCell ref="F8:G8"/>
    <mergeCell ref="K2:L2"/>
    <mergeCell ref="A2:B2"/>
    <mergeCell ref="C3:J3"/>
    <mergeCell ref="C2:J2"/>
    <mergeCell ref="D44:E44"/>
    <mergeCell ref="D43:E43"/>
    <mergeCell ref="F36:G36"/>
    <mergeCell ref="F44:G44"/>
    <mergeCell ref="J12:K12"/>
    <mergeCell ref="C5:J5"/>
    <mergeCell ref="A6:J6"/>
    <mergeCell ref="D17:E17"/>
    <mergeCell ref="F17:G17"/>
    <mergeCell ref="F42:G42"/>
    <mergeCell ref="D21:E21"/>
    <mergeCell ref="F43:G43"/>
    <mergeCell ref="J16:K16"/>
    <mergeCell ref="D16:E16"/>
    <mergeCell ref="F16:G16"/>
    <mergeCell ref="H16:I16"/>
    <mergeCell ref="H15:I15"/>
    <mergeCell ref="D14:E14"/>
    <mergeCell ref="F14:G14"/>
    <mergeCell ref="F11:G11"/>
    <mergeCell ref="F10:G10"/>
    <mergeCell ref="H17:I17"/>
    <mergeCell ref="J17:K17"/>
    <mergeCell ref="J18:K18"/>
    <mergeCell ref="D19:E19"/>
    <mergeCell ref="F19:G19"/>
    <mergeCell ref="H19:I19"/>
    <mergeCell ref="J19:K19"/>
    <mergeCell ref="D18:E18"/>
    <mergeCell ref="F18:G18"/>
    <mergeCell ref="H18:I18"/>
    <mergeCell ref="H14:I14"/>
    <mergeCell ref="D15:E15"/>
    <mergeCell ref="F15:G15"/>
    <mergeCell ref="J20:K20"/>
    <mergeCell ref="D29:E29"/>
    <mergeCell ref="F29:G29"/>
    <mergeCell ref="H29:I29"/>
    <mergeCell ref="J21:K21"/>
    <mergeCell ref="D20:E20"/>
    <mergeCell ref="F20:G20"/>
    <mergeCell ref="H20:I20"/>
    <mergeCell ref="J22:K22"/>
    <mergeCell ref="F21:G21"/>
    <mergeCell ref="H21:I21"/>
    <mergeCell ref="J26:K26"/>
    <mergeCell ref="H22:I22"/>
    <mergeCell ref="D24:E24"/>
    <mergeCell ref="F24:G24"/>
    <mergeCell ref="H24:I24"/>
    <mergeCell ref="D22:E22"/>
    <mergeCell ref="F22:G22"/>
    <mergeCell ref="D27:E27"/>
    <mergeCell ref="F27:G27"/>
    <mergeCell ref="H27:I27"/>
    <mergeCell ref="D28:E28"/>
    <mergeCell ref="F28:G28"/>
    <mergeCell ref="H28:I28"/>
    <mergeCell ref="J23:K23"/>
    <mergeCell ref="D30:E30"/>
    <mergeCell ref="F30:G30"/>
    <mergeCell ref="H30:I30"/>
    <mergeCell ref="F25:G25"/>
    <mergeCell ref="H25:I25"/>
    <mergeCell ref="J24:K24"/>
    <mergeCell ref="H23:I23"/>
    <mergeCell ref="J29:K29"/>
    <mergeCell ref="D26:E26"/>
    <mergeCell ref="F26:G26"/>
    <mergeCell ref="H26:I26"/>
    <mergeCell ref="D25:E25"/>
    <mergeCell ref="D23:E23"/>
    <mergeCell ref="J32:K32"/>
    <mergeCell ref="J30:K30"/>
    <mergeCell ref="J31:K31"/>
    <mergeCell ref="J28:K28"/>
    <mergeCell ref="H36:I36"/>
    <mergeCell ref="D31:E31"/>
    <mergeCell ref="F31:G31"/>
    <mergeCell ref="H31:I31"/>
    <mergeCell ref="D33:E33"/>
    <mergeCell ref="F33:G33"/>
    <mergeCell ref="D35:E35"/>
    <mergeCell ref="F35:G35"/>
    <mergeCell ref="H35:I35"/>
    <mergeCell ref="J27:K27"/>
    <mergeCell ref="D34:E34"/>
    <mergeCell ref="F34:G34"/>
    <mergeCell ref="H34:I34"/>
    <mergeCell ref="F23:G23"/>
    <mergeCell ref="J25:K25"/>
    <mergeCell ref="D32:E32"/>
    <mergeCell ref="F32:G32"/>
    <mergeCell ref="H32:I32"/>
    <mergeCell ref="J38:K38"/>
    <mergeCell ref="D39:E39"/>
    <mergeCell ref="F39:G39"/>
    <mergeCell ref="H39:I39"/>
    <mergeCell ref="J39:K39"/>
    <mergeCell ref="D38:E38"/>
    <mergeCell ref="F38:G38"/>
    <mergeCell ref="H38:I38"/>
    <mergeCell ref="H33:I33"/>
    <mergeCell ref="J35:K35"/>
    <mergeCell ref="J33:K33"/>
    <mergeCell ref="J34:K34"/>
    <mergeCell ref="D37:E37"/>
    <mergeCell ref="F37:G37"/>
    <mergeCell ref="H37:I37"/>
    <mergeCell ref="J37:K37"/>
    <mergeCell ref="J36:K36"/>
    <mergeCell ref="D36:E36"/>
    <mergeCell ref="D51:E51"/>
    <mergeCell ref="H42:I42"/>
    <mergeCell ref="J40:K40"/>
    <mergeCell ref="D41:E41"/>
    <mergeCell ref="F41:G41"/>
    <mergeCell ref="H41:I41"/>
    <mergeCell ref="D40:E40"/>
    <mergeCell ref="F40:G40"/>
    <mergeCell ref="H40:I40"/>
    <mergeCell ref="D42:E42"/>
    <mergeCell ref="F46:G47"/>
    <mergeCell ref="F45:G45"/>
    <mergeCell ref="D45:E45"/>
    <mergeCell ref="D46:E46"/>
    <mergeCell ref="F48:G48"/>
    <mergeCell ref="D49:E49"/>
    <mergeCell ref="D47:E47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68"/>
  <sheetViews>
    <sheetView view="pageBreakPreview" zoomScaleNormal="100" zoomScaleSheetLayoutView="100" workbookViewId="0">
      <selection activeCell="G26" sqref="G26"/>
    </sheetView>
  </sheetViews>
  <sheetFormatPr defaultColWidth="7.140625" defaultRowHeight="11.25" customHeight="1"/>
  <cols>
    <col min="1" max="5" width="8.7109375" style="6" customWidth="1"/>
    <col min="6" max="6" width="8.7109375" style="9" customWidth="1"/>
    <col min="7" max="7" width="10.7109375" style="6" customWidth="1"/>
    <col min="8" max="8" width="8.28515625" style="6" customWidth="1"/>
    <col min="9" max="9" width="10.7109375" style="6" customWidth="1"/>
    <col min="10" max="10" width="8.7109375" style="6" customWidth="1"/>
    <col min="11" max="11" width="10.7109375" style="6" customWidth="1"/>
    <col min="12" max="12" width="7.7109375" style="6" customWidth="1"/>
    <col min="13" max="16384" width="7.140625" style="6"/>
  </cols>
  <sheetData>
    <row r="1" spans="1:12" ht="15" customHeight="1">
      <c r="A1" s="4" t="s">
        <v>15</v>
      </c>
      <c r="B1" s="215" t="s">
        <v>8</v>
      </c>
      <c r="C1" s="215"/>
      <c r="D1" s="215"/>
      <c r="E1" s="215"/>
      <c r="F1" s="215"/>
      <c r="G1" s="215"/>
      <c r="H1" s="215"/>
      <c r="I1" s="215"/>
      <c r="J1" s="215"/>
      <c r="K1" s="215"/>
      <c r="L1" s="4"/>
    </row>
    <row r="2" spans="1:12" ht="15" customHeight="1">
      <c r="A2" s="218"/>
      <c r="B2" s="219"/>
      <c r="C2" s="215" t="s">
        <v>26</v>
      </c>
      <c r="D2" s="215"/>
      <c r="E2" s="215"/>
      <c r="F2" s="215"/>
      <c r="G2" s="215"/>
      <c r="H2" s="215"/>
      <c r="I2" s="215"/>
      <c r="J2" s="215"/>
      <c r="K2" s="216"/>
      <c r="L2" s="216"/>
    </row>
    <row r="3" spans="1:12" ht="15" customHeight="1">
      <c r="A3" s="4"/>
      <c r="B3" s="4"/>
      <c r="C3" s="4"/>
      <c r="D3" s="4"/>
      <c r="E3" s="179" t="s">
        <v>35</v>
      </c>
      <c r="F3" s="217"/>
      <c r="G3" s="179"/>
      <c r="H3" s="179"/>
      <c r="I3" s="4"/>
      <c r="J3" s="4"/>
      <c r="K3" s="216"/>
      <c r="L3" s="216"/>
    </row>
    <row r="4" spans="1:12" s="16" customFormat="1" ht="15" customHeight="1">
      <c r="A4" s="15"/>
      <c r="B4" s="192" t="str">
        <f>Лист1!A18</f>
        <v>XXXV открытый чемпионат города Кемерово по бадминтону</v>
      </c>
      <c r="C4" s="192"/>
      <c r="D4" s="192"/>
      <c r="E4" s="192"/>
      <c r="F4" s="192"/>
      <c r="G4" s="192"/>
      <c r="H4" s="192"/>
      <c r="I4" s="192"/>
      <c r="J4" s="192"/>
      <c r="K4" s="192"/>
      <c r="L4" s="15"/>
    </row>
    <row r="5" spans="1:12" s="16" customFormat="1" ht="15" customHeight="1">
      <c r="A5" s="222" t="s">
        <v>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15" customHeight="1">
      <c r="A6" s="165" t="s">
        <v>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20"/>
    </row>
    <row r="7" spans="1:12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2" ht="15" customHeight="1">
      <c r="A8" s="14" t="s">
        <v>21</v>
      </c>
      <c r="B8" s="198" t="str">
        <f>Лист1!A23</f>
        <v>г. Кемерово</v>
      </c>
      <c r="C8" s="198"/>
      <c r="E8" s="16" t="s">
        <v>22</v>
      </c>
      <c r="F8" s="16"/>
      <c r="G8" s="198" t="str">
        <f>Лист1!A25</f>
        <v>28.06 - 30.06 2013 г.</v>
      </c>
      <c r="H8" s="198"/>
      <c r="I8" s="14" t="s">
        <v>20</v>
      </c>
      <c r="J8" s="199" t="s">
        <v>2</v>
      </c>
      <c r="K8" s="199"/>
    </row>
    <row r="9" spans="1:12" s="11" customFormat="1" ht="15" customHeight="1">
      <c r="A9" s="94"/>
      <c r="B9" s="94"/>
      <c r="C9" s="13"/>
      <c r="D9" s="13"/>
      <c r="E9" s="13"/>
      <c r="F9" s="13"/>
      <c r="G9" s="13"/>
    </row>
    <row r="10" spans="1:12" s="11" customFormat="1" ht="15" customHeight="1">
      <c r="A10" s="203" t="s">
        <v>115</v>
      </c>
      <c r="B10" s="204"/>
      <c r="C10" s="206" t="s">
        <v>115</v>
      </c>
      <c r="D10" s="207"/>
      <c r="E10" s="131"/>
      <c r="F10" s="131"/>
      <c r="G10" s="131"/>
      <c r="H10" s="131"/>
      <c r="I10" s="5"/>
    </row>
    <row r="11" spans="1:12" s="11" customFormat="1" ht="15" customHeight="1">
      <c r="A11" s="211" t="s">
        <v>124</v>
      </c>
      <c r="B11" s="212"/>
      <c r="C11" s="208" t="s">
        <v>85</v>
      </c>
      <c r="D11" s="210"/>
      <c r="E11" s="206" t="s">
        <v>115</v>
      </c>
      <c r="F11" s="207"/>
      <c r="G11" s="131"/>
      <c r="H11" s="131"/>
      <c r="I11" s="2"/>
    </row>
    <row r="12" spans="1:12" s="11" customFormat="1" ht="15" customHeight="1">
      <c r="A12" s="212" t="s">
        <v>117</v>
      </c>
      <c r="B12" s="212"/>
      <c r="C12" s="201" t="s">
        <v>117</v>
      </c>
      <c r="D12" s="201"/>
      <c r="E12" s="208" t="s">
        <v>160</v>
      </c>
      <c r="F12" s="210"/>
      <c r="G12" s="131"/>
      <c r="H12" s="131"/>
      <c r="I12" s="2"/>
    </row>
    <row r="13" spans="1:12" s="11" customFormat="1" ht="15" customHeight="1">
      <c r="A13" s="212" t="s">
        <v>154</v>
      </c>
      <c r="B13" s="212"/>
      <c r="C13" s="208" t="s">
        <v>158</v>
      </c>
      <c r="D13" s="209"/>
      <c r="E13" s="131"/>
      <c r="F13" s="106"/>
      <c r="G13" s="201" t="s">
        <v>133</v>
      </c>
      <c r="H13" s="206"/>
      <c r="I13" s="202" t="s">
        <v>217</v>
      </c>
    </row>
    <row r="14" spans="1:12" s="11" customFormat="1" ht="15" customHeight="1">
      <c r="A14" s="212" t="s">
        <v>155</v>
      </c>
      <c r="B14" s="212"/>
      <c r="C14" s="201" t="s">
        <v>143</v>
      </c>
      <c r="D14" s="206"/>
      <c r="E14" s="131"/>
      <c r="F14" s="106"/>
      <c r="G14" s="208" t="s">
        <v>162</v>
      </c>
      <c r="H14" s="209"/>
      <c r="I14" s="202"/>
    </row>
    <row r="15" spans="1:12" s="11" customFormat="1" ht="15" customHeight="1">
      <c r="A15" s="212" t="s">
        <v>143</v>
      </c>
      <c r="B15" s="212"/>
      <c r="C15" s="208" t="s">
        <v>149</v>
      </c>
      <c r="D15" s="209"/>
      <c r="E15" s="201" t="s">
        <v>133</v>
      </c>
      <c r="F15" s="201"/>
      <c r="G15" s="131"/>
      <c r="H15" s="110"/>
      <c r="I15" s="3"/>
    </row>
    <row r="16" spans="1:12" s="11" customFormat="1" ht="15" customHeight="1">
      <c r="A16" s="212" t="s">
        <v>133</v>
      </c>
      <c r="B16" s="212"/>
      <c r="C16" s="201" t="s">
        <v>133</v>
      </c>
      <c r="D16" s="201"/>
      <c r="E16" s="208" t="s">
        <v>161</v>
      </c>
      <c r="F16" s="209"/>
      <c r="G16" s="131"/>
      <c r="H16" s="131"/>
      <c r="I16" s="2"/>
    </row>
    <row r="17" spans="1:15" s="11" customFormat="1" ht="15" customHeight="1">
      <c r="A17" s="212" t="s">
        <v>156</v>
      </c>
      <c r="B17" s="212"/>
      <c r="C17" s="208" t="s">
        <v>159</v>
      </c>
      <c r="D17" s="209"/>
      <c r="E17" s="131"/>
      <c r="F17" s="131"/>
      <c r="G17" s="131"/>
      <c r="H17" s="110"/>
      <c r="I17" s="3"/>
    </row>
    <row r="18" spans="1:15" s="11" customFormat="1" ht="15" customHeight="1">
      <c r="A18" s="7"/>
      <c r="B18" s="7"/>
      <c r="C18" s="131"/>
      <c r="D18" s="131"/>
      <c r="E18" s="131"/>
      <c r="F18" s="131"/>
      <c r="G18" s="205" t="s">
        <v>117</v>
      </c>
      <c r="H18" s="205"/>
      <c r="I18" s="206" t="s">
        <v>117</v>
      </c>
      <c r="J18" s="207"/>
      <c r="K18" s="202" t="s">
        <v>215</v>
      </c>
    </row>
    <row r="19" spans="1:15" s="11" customFormat="1" ht="15" customHeight="1">
      <c r="A19" s="7"/>
      <c r="B19" s="7"/>
      <c r="C19" s="5"/>
      <c r="D19" s="5"/>
      <c r="E19" s="2"/>
      <c r="F19" s="2"/>
      <c r="G19" s="220" t="s">
        <v>143</v>
      </c>
      <c r="H19" s="221"/>
      <c r="I19" s="208" t="s">
        <v>165</v>
      </c>
      <c r="J19" s="209"/>
      <c r="K19" s="202"/>
    </row>
    <row r="20" spans="1:15" s="3" customFormat="1" ht="15" customHeight="1">
      <c r="A20" s="203" t="s">
        <v>124</v>
      </c>
      <c r="B20" s="204"/>
      <c r="C20" s="206" t="s">
        <v>118</v>
      </c>
      <c r="D20" s="207"/>
      <c r="E20" s="131"/>
      <c r="F20" s="131"/>
      <c r="G20" s="2"/>
      <c r="H20" s="2"/>
      <c r="I20" s="2"/>
      <c r="J20" s="11"/>
      <c r="K20" s="11"/>
      <c r="L20" s="11"/>
    </row>
    <row r="21" spans="1:15" s="3" customFormat="1" ht="15" customHeight="1">
      <c r="A21" s="203" t="s">
        <v>118</v>
      </c>
      <c r="B21" s="204"/>
      <c r="C21" s="208" t="s">
        <v>149</v>
      </c>
      <c r="D21" s="210"/>
      <c r="E21" s="201" t="s">
        <v>120</v>
      </c>
      <c r="F21" s="206"/>
      <c r="G21" s="214" t="s">
        <v>216</v>
      </c>
      <c r="N21" s="7"/>
      <c r="O21" s="7"/>
    </row>
    <row r="22" spans="1:15" s="3" customFormat="1" ht="15" customHeight="1">
      <c r="A22" s="212" t="s">
        <v>112</v>
      </c>
      <c r="B22" s="212"/>
      <c r="C22" s="201" t="s">
        <v>120</v>
      </c>
      <c r="D22" s="201"/>
      <c r="E22" s="208" t="s">
        <v>163</v>
      </c>
      <c r="F22" s="209"/>
      <c r="G22" s="214"/>
      <c r="N22" s="7"/>
      <c r="O22" s="7"/>
    </row>
    <row r="23" spans="1:15" s="3" customFormat="1" ht="15" customHeight="1">
      <c r="A23" s="212" t="s">
        <v>120</v>
      </c>
      <c r="B23" s="212"/>
      <c r="C23" s="208" t="s">
        <v>149</v>
      </c>
      <c r="D23" s="209"/>
      <c r="E23" s="131"/>
      <c r="F23" s="131"/>
      <c r="G23" s="2"/>
      <c r="N23" s="2"/>
      <c r="O23" s="2"/>
    </row>
    <row r="24" spans="1:15" s="3" customFormat="1" ht="15" customHeight="1">
      <c r="A24" s="5"/>
      <c r="B24" s="5"/>
      <c r="C24" s="131"/>
      <c r="D24" s="131"/>
      <c r="E24" s="131"/>
      <c r="F24" s="131"/>
      <c r="G24" s="203" t="s">
        <v>124</v>
      </c>
      <c r="H24" s="204"/>
      <c r="I24" s="206"/>
      <c r="J24" s="207"/>
      <c r="K24" s="202"/>
    </row>
    <row r="25" spans="1:15" s="3" customFormat="1" ht="15" customHeight="1">
      <c r="A25" s="7"/>
      <c r="B25" s="7"/>
      <c r="C25" s="131"/>
      <c r="D25" s="131"/>
      <c r="E25" s="131"/>
      <c r="F25" s="131"/>
      <c r="G25" s="212" t="s">
        <v>112</v>
      </c>
      <c r="H25" s="212"/>
      <c r="I25" s="208"/>
      <c r="J25" s="209"/>
      <c r="K25" s="202"/>
      <c r="N25" s="7"/>
      <c r="O25" s="7"/>
    </row>
    <row r="26" spans="1:15" s="3" customFormat="1" ht="15" customHeight="1">
      <c r="C26" s="110"/>
      <c r="D26" s="110"/>
      <c r="E26" s="110"/>
      <c r="F26" s="110"/>
      <c r="J26" s="5"/>
      <c r="K26" s="84"/>
      <c r="N26" s="7"/>
      <c r="O26" s="7"/>
    </row>
    <row r="27" spans="1:15" s="3" customFormat="1" ht="15" customHeight="1">
      <c r="A27" s="212" t="s">
        <v>125</v>
      </c>
      <c r="B27" s="212"/>
      <c r="C27" s="201" t="s">
        <v>129</v>
      </c>
      <c r="D27" s="206"/>
      <c r="E27" s="131"/>
      <c r="F27" s="131"/>
      <c r="G27" s="2"/>
      <c r="O27" s="2"/>
    </row>
    <row r="28" spans="1:15" s="3" customFormat="1" ht="15" customHeight="1">
      <c r="A28" s="212" t="s">
        <v>129</v>
      </c>
      <c r="B28" s="212"/>
      <c r="C28" s="208" t="s">
        <v>157</v>
      </c>
      <c r="D28" s="210"/>
      <c r="E28" s="201" t="s">
        <v>129</v>
      </c>
      <c r="F28" s="206"/>
      <c r="G28" s="214" t="s">
        <v>211</v>
      </c>
    </row>
    <row r="29" spans="1:15" s="3" customFormat="1" ht="15" customHeight="1">
      <c r="A29" s="212" t="s">
        <v>132</v>
      </c>
      <c r="B29" s="212"/>
      <c r="C29" s="201" t="s">
        <v>136</v>
      </c>
      <c r="D29" s="201"/>
      <c r="E29" s="208"/>
      <c r="F29" s="209"/>
      <c r="G29" s="214"/>
      <c r="M29" s="7"/>
      <c r="N29" s="7"/>
    </row>
    <row r="30" spans="1:15" s="3" customFormat="1" ht="15" customHeight="1">
      <c r="A30" s="212" t="s">
        <v>136</v>
      </c>
      <c r="B30" s="212"/>
      <c r="C30" s="208" t="s">
        <v>149</v>
      </c>
      <c r="D30" s="209"/>
      <c r="E30" s="2"/>
      <c r="F30" s="2"/>
      <c r="G30" s="2"/>
      <c r="M30" s="2"/>
      <c r="N30" s="2"/>
    </row>
    <row r="31" spans="1:15" s="3" customFormat="1" ht="15" customHeight="1">
      <c r="G31" s="213" t="s">
        <v>164</v>
      </c>
      <c r="H31" s="213"/>
      <c r="I31" s="206" t="s">
        <v>164</v>
      </c>
      <c r="J31" s="207"/>
      <c r="K31" s="202" t="s">
        <v>210</v>
      </c>
      <c r="M31" s="7"/>
      <c r="N31" s="7"/>
    </row>
    <row r="32" spans="1:15" s="3" customFormat="1" ht="15" customHeight="1">
      <c r="G32" s="203" t="s">
        <v>132</v>
      </c>
      <c r="H32" s="204"/>
      <c r="I32" s="208" t="s">
        <v>149</v>
      </c>
      <c r="J32" s="209"/>
      <c r="K32" s="202"/>
      <c r="M32" s="7"/>
      <c r="N32" s="7"/>
    </row>
    <row r="33" spans="1:13" s="3" customFormat="1" ht="15" customHeight="1"/>
    <row r="34" spans="1:13" s="3" customFormat="1" ht="15" customHeight="1">
      <c r="A34" s="7"/>
      <c r="B34" s="7"/>
      <c r="C34" s="5"/>
      <c r="D34" s="5"/>
      <c r="E34" s="2"/>
      <c r="F34" s="2"/>
      <c r="G34" s="2"/>
    </row>
    <row r="35" spans="1:13" s="14" customFormat="1" ht="15" customHeight="1">
      <c r="A35" s="10" t="s">
        <v>6</v>
      </c>
      <c r="B35" s="10"/>
      <c r="C35" s="10"/>
      <c r="D35" s="145"/>
      <c r="E35" s="145"/>
      <c r="F35" s="145"/>
      <c r="G35" s="93" t="str">
        <f>Судьи!B8</f>
        <v>Ратников Сергей Анатольевич</v>
      </c>
      <c r="H35" s="93"/>
      <c r="I35" s="26"/>
      <c r="J35" s="18"/>
      <c r="K35" s="18"/>
      <c r="L35" s="18"/>
      <c r="M35" s="18"/>
    </row>
    <row r="36" spans="1:13" s="3" customFormat="1" ht="11.25" customHeight="1">
      <c r="F36" s="2"/>
    </row>
    <row r="37" spans="1:13" s="3" customFormat="1" ht="11.25" customHeight="1">
      <c r="A37" s="10" t="s">
        <v>7</v>
      </c>
      <c r="B37" s="10"/>
      <c r="C37" s="10"/>
      <c r="D37" s="145"/>
      <c r="E37" s="145"/>
      <c r="G37" s="3" t="str">
        <f>Судьи!B9</f>
        <v>Жуков Евгений Николаевич</v>
      </c>
    </row>
    <row r="38" spans="1:13" s="3" customFormat="1" ht="11.25" customHeight="1">
      <c r="F38" s="2"/>
    </row>
    <row r="39" spans="1:13" s="3" customFormat="1" ht="11.25" customHeight="1">
      <c r="F39" s="2"/>
    </row>
    <row r="40" spans="1:13" s="3" customFormat="1" ht="11.25" customHeight="1">
      <c r="F40" s="2"/>
    </row>
    <row r="41" spans="1:13" s="3" customFormat="1" ht="11.25" customHeight="1">
      <c r="F41" s="2"/>
    </row>
    <row r="42" spans="1:13" s="3" customFormat="1" ht="11.25" customHeight="1">
      <c r="F42" s="2"/>
    </row>
    <row r="43" spans="1:13" s="3" customFormat="1" ht="11.25" customHeight="1">
      <c r="F43" s="2"/>
    </row>
    <row r="44" spans="1:13" s="3" customFormat="1" ht="11.25" customHeight="1">
      <c r="F44" s="2"/>
    </row>
    <row r="45" spans="1:13" s="3" customFormat="1" ht="11.25" customHeight="1">
      <c r="F45" s="2"/>
    </row>
    <row r="46" spans="1:13" s="3" customFormat="1" ht="11.25" customHeight="1">
      <c r="F46" s="2"/>
    </row>
    <row r="47" spans="1:13" s="3" customFormat="1" ht="11.25" customHeight="1">
      <c r="F47" s="2"/>
    </row>
    <row r="48" spans="1:13" s="3" customFormat="1" ht="11.25" customHeight="1">
      <c r="F48" s="2"/>
    </row>
    <row r="49" spans="6:6" s="3" customFormat="1" ht="11.25" customHeight="1">
      <c r="F49" s="2"/>
    </row>
    <row r="50" spans="6:6" s="3" customFormat="1" ht="11.25" customHeight="1">
      <c r="F50" s="2"/>
    </row>
    <row r="51" spans="6:6" s="3" customFormat="1" ht="11.25" customHeight="1">
      <c r="F51" s="2"/>
    </row>
    <row r="52" spans="6:6" s="3" customFormat="1" ht="11.25" customHeight="1">
      <c r="F52" s="2"/>
    </row>
    <row r="53" spans="6:6" s="3" customFormat="1" ht="11.25" customHeight="1">
      <c r="F53" s="2"/>
    </row>
    <row r="54" spans="6:6" s="3" customFormat="1" ht="11.25" customHeight="1">
      <c r="F54" s="2"/>
    </row>
    <row r="55" spans="6:6" s="3" customFormat="1" ht="11.25" customHeight="1">
      <c r="F55" s="2"/>
    </row>
    <row r="56" spans="6:6" s="3" customFormat="1" ht="11.25" customHeight="1">
      <c r="F56" s="2"/>
    </row>
    <row r="57" spans="6:6" s="3" customFormat="1" ht="11.25" customHeight="1">
      <c r="F57" s="2"/>
    </row>
    <row r="58" spans="6:6" s="3" customFormat="1" ht="11.25" customHeight="1">
      <c r="F58" s="2"/>
    </row>
    <row r="59" spans="6:6" s="3" customFormat="1" ht="11.25" customHeight="1">
      <c r="F59" s="2"/>
    </row>
    <row r="60" spans="6:6" s="3" customFormat="1" ht="11.25" customHeight="1">
      <c r="F60" s="2"/>
    </row>
    <row r="61" spans="6:6" s="3" customFormat="1" ht="11.25" customHeight="1">
      <c r="F61" s="2"/>
    </row>
    <row r="62" spans="6:6" s="3" customFormat="1" ht="11.25" customHeight="1">
      <c r="F62" s="2"/>
    </row>
    <row r="63" spans="6:6" s="3" customFormat="1" ht="11.25" customHeight="1">
      <c r="F63" s="2"/>
    </row>
    <row r="64" spans="6:6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  <row r="267" spans="6:6" s="3" customFormat="1" ht="11.25" customHeight="1">
      <c r="F267" s="2"/>
    </row>
    <row r="268" spans="6:6" s="3" customFormat="1" ht="11.25" customHeight="1">
      <c r="F268" s="2"/>
    </row>
  </sheetData>
  <mergeCells count="74">
    <mergeCell ref="A28:B28"/>
    <mergeCell ref="A30:B30"/>
    <mergeCell ref="A5:L5"/>
    <mergeCell ref="I25:J25"/>
    <mergeCell ref="E22:F22"/>
    <mergeCell ref="G21:G22"/>
    <mergeCell ref="G25:H25"/>
    <mergeCell ref="B8:C8"/>
    <mergeCell ref="A23:B23"/>
    <mergeCell ref="A6:K6"/>
    <mergeCell ref="C20:D20"/>
    <mergeCell ref="C27:D27"/>
    <mergeCell ref="C29:D29"/>
    <mergeCell ref="A29:B29"/>
    <mergeCell ref="E21:F21"/>
    <mergeCell ref="C28:D28"/>
    <mergeCell ref="A27:B27"/>
    <mergeCell ref="G19:H19"/>
    <mergeCell ref="I19:J19"/>
    <mergeCell ref="B4:K4"/>
    <mergeCell ref="K3:L3"/>
    <mergeCell ref="A20:B20"/>
    <mergeCell ref="C22:D22"/>
    <mergeCell ref="I24:J24"/>
    <mergeCell ref="A22:B22"/>
    <mergeCell ref="A21:B21"/>
    <mergeCell ref="C23:D23"/>
    <mergeCell ref="A15:B15"/>
    <mergeCell ref="A14:B14"/>
    <mergeCell ref="C17:D17"/>
    <mergeCell ref="A13:B13"/>
    <mergeCell ref="A16:B16"/>
    <mergeCell ref="B1:K1"/>
    <mergeCell ref="C2:J2"/>
    <mergeCell ref="K2:L2"/>
    <mergeCell ref="E3:H3"/>
    <mergeCell ref="A2:B2"/>
    <mergeCell ref="G31:H31"/>
    <mergeCell ref="E29:F29"/>
    <mergeCell ref="I31:J31"/>
    <mergeCell ref="G28:G29"/>
    <mergeCell ref="G32:H32"/>
    <mergeCell ref="A10:B10"/>
    <mergeCell ref="C30:D30"/>
    <mergeCell ref="E28:F28"/>
    <mergeCell ref="C16:D16"/>
    <mergeCell ref="C11:D11"/>
    <mergeCell ref="E16:F16"/>
    <mergeCell ref="E12:F12"/>
    <mergeCell ref="E11:F11"/>
    <mergeCell ref="C13:D13"/>
    <mergeCell ref="C12:D12"/>
    <mergeCell ref="A11:B11"/>
    <mergeCell ref="C21:D21"/>
    <mergeCell ref="A12:B12"/>
    <mergeCell ref="A17:B17"/>
    <mergeCell ref="C15:D15"/>
    <mergeCell ref="C14:D14"/>
    <mergeCell ref="D37:E37"/>
    <mergeCell ref="J8:K8"/>
    <mergeCell ref="E15:F15"/>
    <mergeCell ref="G8:H8"/>
    <mergeCell ref="K18:K19"/>
    <mergeCell ref="G24:H24"/>
    <mergeCell ref="K24:K25"/>
    <mergeCell ref="G18:H18"/>
    <mergeCell ref="I18:J18"/>
    <mergeCell ref="G13:H13"/>
    <mergeCell ref="I13:I14"/>
    <mergeCell ref="G14:H14"/>
    <mergeCell ref="I32:J32"/>
    <mergeCell ref="D35:F35"/>
    <mergeCell ref="C10:D10"/>
    <mergeCell ref="K31:K32"/>
  </mergeCells>
  <phoneticPr fontId="7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266"/>
  <sheetViews>
    <sheetView view="pageBreakPreview" topLeftCell="A4" zoomScaleNormal="100" zoomScaleSheetLayoutView="100" workbookViewId="0">
      <selection activeCell="I26" sqref="I26:J26"/>
    </sheetView>
  </sheetViews>
  <sheetFormatPr defaultColWidth="7.140625" defaultRowHeight="11.25" customHeight="1"/>
  <cols>
    <col min="1" max="4" width="7.7109375" style="6" customWidth="1"/>
    <col min="5" max="5" width="11" style="6" customWidth="1"/>
    <col min="6" max="6" width="7.7109375" style="9" customWidth="1"/>
    <col min="7" max="7" width="10.42578125" style="6" customWidth="1"/>
    <col min="8" max="8" width="7.7109375" style="6" customWidth="1"/>
    <col min="9" max="9" width="10.5703125" style="6" customWidth="1"/>
    <col min="10" max="10" width="7.7109375" style="6" customWidth="1"/>
    <col min="11" max="11" width="10.28515625" style="6" customWidth="1"/>
    <col min="12" max="12" width="7.7109375" style="6" customWidth="1"/>
    <col min="13" max="16384" width="7.140625" style="6"/>
  </cols>
  <sheetData>
    <row r="1" spans="1:15" ht="15" customHeight="1">
      <c r="A1" s="4" t="s">
        <v>15</v>
      </c>
      <c r="B1" s="215" t="s">
        <v>8</v>
      </c>
      <c r="C1" s="215"/>
      <c r="D1" s="215"/>
      <c r="E1" s="215"/>
      <c r="F1" s="215"/>
      <c r="G1" s="215"/>
      <c r="H1" s="215"/>
      <c r="I1" s="215"/>
      <c r="J1" s="215"/>
      <c r="K1" s="215"/>
      <c r="L1" s="4"/>
    </row>
    <row r="2" spans="1:15" ht="15" customHeight="1">
      <c r="A2" s="218"/>
      <c r="B2" s="219"/>
      <c r="C2" s="215" t="s">
        <v>26</v>
      </c>
      <c r="D2" s="215"/>
      <c r="E2" s="215"/>
      <c r="F2" s="215"/>
      <c r="G2" s="215"/>
      <c r="H2" s="215"/>
      <c r="I2" s="215"/>
      <c r="J2" s="215"/>
      <c r="K2" s="216"/>
      <c r="L2" s="216"/>
    </row>
    <row r="3" spans="1:15" ht="15" customHeight="1">
      <c r="A3" s="4"/>
      <c r="B3" s="4"/>
      <c r="C3" s="4"/>
      <c r="D3" s="4"/>
      <c r="E3" s="179" t="s">
        <v>35</v>
      </c>
      <c r="F3" s="217"/>
      <c r="G3" s="179"/>
      <c r="H3" s="179"/>
      <c r="I3" s="4"/>
      <c r="J3" s="4"/>
      <c r="K3" s="216"/>
      <c r="L3" s="216"/>
    </row>
    <row r="4" spans="1:15" s="16" customFormat="1" ht="15" customHeight="1">
      <c r="A4" s="15"/>
      <c r="B4" s="192" t="str">
        <f>Лист1!A18</f>
        <v>XXXV открытый чемпионат города Кемерово по бадминтону</v>
      </c>
      <c r="C4" s="192"/>
      <c r="D4" s="192"/>
      <c r="E4" s="192"/>
      <c r="F4" s="192"/>
      <c r="G4" s="192"/>
      <c r="H4" s="192"/>
      <c r="I4" s="192"/>
      <c r="J4" s="192"/>
      <c r="K4" s="192"/>
      <c r="L4" s="15"/>
    </row>
    <row r="5" spans="1:15" s="16" customFormat="1" ht="15" customHeight="1">
      <c r="A5" s="222" t="s">
        <v>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5" ht="15" customHeight="1">
      <c r="A6" s="165" t="s">
        <v>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20"/>
    </row>
    <row r="7" spans="1:15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5" ht="15" customHeight="1">
      <c r="A8" s="14" t="s">
        <v>21</v>
      </c>
      <c r="B8" s="198" t="str">
        <f>Лист1!A23</f>
        <v>г. Кемерово</v>
      </c>
      <c r="C8" s="198"/>
      <c r="E8" s="16" t="s">
        <v>22</v>
      </c>
      <c r="F8" s="16"/>
      <c r="G8" s="198" t="str">
        <f>Лист1!A25</f>
        <v>28.06 - 30.06 2013 г.</v>
      </c>
      <c r="H8" s="198"/>
      <c r="I8" s="14" t="s">
        <v>20</v>
      </c>
      <c r="J8" s="199" t="s">
        <v>2</v>
      </c>
      <c r="K8" s="199"/>
    </row>
    <row r="9" spans="1:15" ht="15" customHeight="1">
      <c r="C9" s="28"/>
      <c r="D9" s="30"/>
      <c r="E9" s="28"/>
      <c r="F9" s="28"/>
      <c r="G9" s="31"/>
      <c r="H9" s="31"/>
      <c r="I9" s="31"/>
      <c r="J9" s="28"/>
      <c r="K9" s="28"/>
      <c r="L9" s="29"/>
    </row>
    <row r="10" spans="1:15" s="3" customFormat="1" ht="15" customHeight="1">
      <c r="A10" s="212"/>
      <c r="B10" s="212"/>
      <c r="C10" s="211"/>
      <c r="D10" s="212"/>
      <c r="E10" s="7"/>
      <c r="F10" s="7"/>
      <c r="G10" s="2"/>
      <c r="H10" s="2"/>
      <c r="I10" s="2"/>
      <c r="J10" s="2"/>
      <c r="K10" s="98"/>
      <c r="N10" s="7"/>
      <c r="O10" s="7"/>
    </row>
    <row r="11" spans="1:15" s="3" customFormat="1" ht="15" customHeight="1">
      <c r="A11" s="211"/>
      <c r="B11" s="212"/>
      <c r="C11" s="208"/>
      <c r="D11" s="210"/>
      <c r="E11" s="206" t="s">
        <v>114</v>
      </c>
      <c r="F11" s="207"/>
      <c r="G11" s="5"/>
      <c r="H11" s="5"/>
      <c r="I11" s="2"/>
      <c r="K11" s="96"/>
      <c r="O11" s="2"/>
    </row>
    <row r="12" spans="1:15" s="3" customFormat="1" ht="15" customHeight="1">
      <c r="A12" s="212"/>
      <c r="B12" s="212"/>
      <c r="C12" s="223"/>
      <c r="D12" s="225"/>
      <c r="E12" s="208"/>
      <c r="F12" s="210"/>
      <c r="G12" s="5"/>
      <c r="H12" s="5"/>
      <c r="I12" s="2"/>
      <c r="K12" s="96"/>
    </row>
    <row r="13" spans="1:15" s="3" customFormat="1" ht="15" customHeight="1">
      <c r="A13" s="212"/>
      <c r="B13" s="212"/>
      <c r="C13" s="208"/>
      <c r="D13" s="209"/>
      <c r="E13" s="5"/>
      <c r="F13" s="106"/>
      <c r="G13" s="206" t="s">
        <v>166</v>
      </c>
      <c r="H13" s="207"/>
      <c r="I13" s="96"/>
      <c r="K13" s="96"/>
      <c r="M13" s="7"/>
      <c r="N13" s="7"/>
    </row>
    <row r="14" spans="1:15" s="3" customFormat="1" ht="15" customHeight="1">
      <c r="A14" s="212"/>
      <c r="B14" s="212"/>
      <c r="C14" s="227" t="s">
        <v>116</v>
      </c>
      <c r="D14" s="228"/>
      <c r="E14" s="5"/>
      <c r="F14" s="106"/>
      <c r="G14" s="208" t="s">
        <v>123</v>
      </c>
      <c r="H14" s="209"/>
      <c r="I14" s="99"/>
      <c r="K14" s="96"/>
      <c r="M14" s="2"/>
      <c r="N14" s="2"/>
    </row>
    <row r="15" spans="1:15" s="3" customFormat="1" ht="15" customHeight="1">
      <c r="A15" s="212"/>
      <c r="B15" s="212"/>
      <c r="C15" s="208"/>
      <c r="D15" s="209"/>
      <c r="E15" s="206" t="s">
        <v>166</v>
      </c>
      <c r="F15" s="226"/>
      <c r="G15" s="5"/>
      <c r="H15" s="110"/>
      <c r="I15" s="100"/>
      <c r="K15" s="96"/>
      <c r="M15" s="7"/>
      <c r="N15" s="7"/>
    </row>
    <row r="16" spans="1:15" s="3" customFormat="1" ht="15" customHeight="1">
      <c r="A16" s="212"/>
      <c r="B16" s="212"/>
      <c r="C16" s="223" t="s">
        <v>110</v>
      </c>
      <c r="D16" s="224"/>
      <c r="E16" s="208" t="s">
        <v>84</v>
      </c>
      <c r="F16" s="209"/>
      <c r="G16" s="5"/>
      <c r="H16" s="5"/>
      <c r="I16" s="100"/>
      <c r="J16" s="2"/>
      <c r="K16" s="96"/>
      <c r="M16" s="7"/>
      <c r="N16" s="7"/>
    </row>
    <row r="17" spans="1:15" s="3" customFormat="1" ht="15" customHeight="1">
      <c r="A17" s="212"/>
      <c r="B17" s="212"/>
      <c r="C17" s="208"/>
      <c r="D17" s="209"/>
      <c r="E17" s="5"/>
      <c r="F17" s="5"/>
      <c r="G17" s="2"/>
      <c r="I17" s="206" t="s">
        <v>119</v>
      </c>
      <c r="J17" s="207"/>
      <c r="K17" s="214" t="s">
        <v>213</v>
      </c>
    </row>
    <row r="18" spans="1:15" s="3" customFormat="1" ht="15" customHeight="1">
      <c r="A18" s="212"/>
      <c r="B18" s="212"/>
      <c r="C18" s="223"/>
      <c r="D18" s="225"/>
      <c r="E18" s="5"/>
      <c r="F18" s="5"/>
      <c r="G18" s="2"/>
      <c r="H18" s="2"/>
      <c r="I18" s="208" t="s">
        <v>149</v>
      </c>
      <c r="J18" s="209"/>
      <c r="K18" s="214"/>
      <c r="N18" s="7"/>
      <c r="O18" s="7"/>
    </row>
    <row r="19" spans="1:15" s="3" customFormat="1" ht="15" customHeight="1">
      <c r="A19" s="211"/>
      <c r="B19" s="212"/>
      <c r="C19" s="208"/>
      <c r="D19" s="210"/>
      <c r="E19" s="206" t="s">
        <v>119</v>
      </c>
      <c r="F19" s="207"/>
      <c r="G19" s="7"/>
      <c r="H19" s="7"/>
      <c r="I19" s="100"/>
      <c r="O19" s="2"/>
    </row>
    <row r="20" spans="1:15" s="3" customFormat="1" ht="15" customHeight="1">
      <c r="A20" s="212"/>
      <c r="B20" s="212"/>
      <c r="C20" s="223"/>
      <c r="D20" s="225"/>
      <c r="E20" s="208"/>
      <c r="F20" s="210"/>
      <c r="G20" s="5"/>
      <c r="H20" s="2"/>
      <c r="I20" s="100"/>
    </row>
    <row r="21" spans="1:15" s="3" customFormat="1" ht="15" customHeight="1">
      <c r="A21" s="212"/>
      <c r="B21" s="212"/>
      <c r="C21" s="208"/>
      <c r="D21" s="209"/>
      <c r="E21" s="5"/>
      <c r="F21" s="106"/>
      <c r="G21" s="206" t="s">
        <v>119</v>
      </c>
      <c r="H21" s="207"/>
      <c r="I21" s="99"/>
      <c r="M21" s="7"/>
      <c r="N21" s="7"/>
    </row>
    <row r="22" spans="1:15" s="3" customFormat="1" ht="15" customHeight="1">
      <c r="A22" s="212"/>
      <c r="B22" s="212"/>
      <c r="C22" s="227"/>
      <c r="D22" s="228"/>
      <c r="E22" s="5"/>
      <c r="F22" s="106"/>
      <c r="G22" s="208" t="s">
        <v>167</v>
      </c>
      <c r="H22" s="209"/>
      <c r="I22" s="96"/>
      <c r="M22" s="2"/>
      <c r="N22" s="2"/>
    </row>
    <row r="23" spans="1:15" s="3" customFormat="1" ht="15" customHeight="1">
      <c r="A23" s="212"/>
      <c r="B23" s="212"/>
      <c r="C23" s="208"/>
      <c r="D23" s="209"/>
      <c r="E23" s="206" t="s">
        <v>121</v>
      </c>
      <c r="F23" s="226"/>
      <c r="G23" s="2"/>
      <c r="M23" s="7"/>
      <c r="N23" s="7"/>
    </row>
    <row r="24" spans="1:15" s="3" customFormat="1" ht="15" customHeight="1">
      <c r="A24" s="212"/>
      <c r="B24" s="212"/>
      <c r="C24" s="223"/>
      <c r="D24" s="224"/>
      <c r="E24" s="208"/>
      <c r="F24" s="209"/>
      <c r="G24" s="2"/>
      <c r="H24" s="2"/>
      <c r="I24" s="2"/>
      <c r="J24" s="2"/>
      <c r="M24" s="7"/>
      <c r="N24" s="7"/>
    </row>
    <row r="25" spans="1:15" s="3" customFormat="1" ht="15" customHeight="1">
      <c r="A25" s="212"/>
      <c r="B25" s="212"/>
      <c r="C25" s="208"/>
      <c r="D25" s="209"/>
      <c r="E25" s="2"/>
      <c r="F25" s="2"/>
      <c r="G25" s="2"/>
    </row>
    <row r="26" spans="1:15" s="3" customFormat="1" ht="15" customHeight="1">
      <c r="A26" s="2"/>
      <c r="B26" s="7"/>
      <c r="C26" s="2"/>
      <c r="D26" s="2"/>
      <c r="E26" s="2"/>
      <c r="F26" s="2"/>
      <c r="G26" s="212" t="s">
        <v>114</v>
      </c>
      <c r="H26" s="212"/>
      <c r="I26" s="206" t="s">
        <v>114</v>
      </c>
      <c r="J26" s="207"/>
      <c r="K26" s="202" t="s">
        <v>212</v>
      </c>
    </row>
    <row r="27" spans="1:15" s="3" customFormat="1" ht="15" customHeight="1">
      <c r="G27" s="203" t="s">
        <v>121</v>
      </c>
      <c r="H27" s="204"/>
      <c r="I27" s="208" t="s">
        <v>237</v>
      </c>
      <c r="J27" s="209"/>
      <c r="K27" s="202"/>
    </row>
    <row r="28" spans="1:15" s="3" customFormat="1" ht="15" customHeight="1">
      <c r="A28" s="203"/>
      <c r="B28" s="204"/>
      <c r="C28" s="206"/>
      <c r="D28" s="207"/>
      <c r="E28" s="7"/>
      <c r="F28" s="7"/>
      <c r="G28" s="2"/>
      <c r="H28" s="2"/>
      <c r="I28" s="2"/>
      <c r="J28" s="2"/>
      <c r="K28" s="2"/>
      <c r="L28" s="2"/>
    </row>
    <row r="29" spans="1:15" s="3" customFormat="1" ht="15" customHeight="1">
      <c r="A29" s="203"/>
      <c r="B29" s="204"/>
      <c r="C29" s="208"/>
      <c r="D29" s="210"/>
      <c r="E29" s="206" t="s">
        <v>116</v>
      </c>
      <c r="F29" s="207"/>
      <c r="G29" s="214" t="s">
        <v>214</v>
      </c>
      <c r="H29" s="5"/>
      <c r="I29" s="2"/>
      <c r="J29" s="2"/>
      <c r="K29" s="2"/>
      <c r="L29" s="2"/>
    </row>
    <row r="30" spans="1:15" s="3" customFormat="1" ht="15" customHeight="1">
      <c r="A30" s="203"/>
      <c r="B30" s="204"/>
      <c r="C30" s="206"/>
      <c r="D30" s="226"/>
      <c r="E30" s="208"/>
      <c r="F30" s="209"/>
      <c r="G30" s="214"/>
      <c r="H30" s="2"/>
      <c r="I30" s="2"/>
      <c r="J30" s="2"/>
      <c r="K30" s="2"/>
      <c r="L30" s="2"/>
    </row>
    <row r="31" spans="1:15" s="3" customFormat="1" ht="15" customHeight="1">
      <c r="A31" s="203"/>
      <c r="B31" s="204"/>
      <c r="C31" s="208"/>
      <c r="D31" s="209"/>
      <c r="E31" s="2"/>
      <c r="F31" s="2"/>
      <c r="G31" s="2"/>
    </row>
    <row r="32" spans="1:15" s="3" customFormat="1" ht="15" customHeight="1">
      <c r="A32" s="7"/>
      <c r="B32" s="7"/>
      <c r="C32" s="5"/>
      <c r="D32" s="5"/>
      <c r="E32" s="2"/>
      <c r="F32" s="2"/>
      <c r="G32" s="2"/>
    </row>
    <row r="33" spans="1:13" s="14" customFormat="1" ht="15" customHeight="1">
      <c r="A33" s="10" t="s">
        <v>6</v>
      </c>
      <c r="B33" s="10"/>
      <c r="C33" s="10"/>
      <c r="D33" s="145"/>
      <c r="E33" s="145"/>
      <c r="F33" s="145"/>
      <c r="G33" s="57" t="str">
        <f>Судьи!B8</f>
        <v>Ратников Сергей Анатольевич</v>
      </c>
      <c r="H33" s="57"/>
      <c r="I33" s="26"/>
      <c r="J33" s="18"/>
      <c r="K33" s="18"/>
      <c r="L33" s="18"/>
      <c r="M33" s="18"/>
    </row>
    <row r="34" spans="1:13" s="3" customFormat="1" ht="11.25" customHeight="1">
      <c r="F34" s="2"/>
    </row>
    <row r="35" spans="1:13" s="3" customFormat="1" ht="11.25" customHeight="1">
      <c r="A35" s="10" t="s">
        <v>7</v>
      </c>
      <c r="B35" s="10"/>
      <c r="C35" s="10"/>
      <c r="D35" s="145"/>
      <c r="E35" s="145"/>
      <c r="G35" s="3" t="str">
        <f>Судьи!B9</f>
        <v>Жуков Евгений Николаевич</v>
      </c>
    </row>
    <row r="36" spans="1:13" s="3" customFormat="1" ht="11.25" customHeight="1">
      <c r="F36" s="2"/>
    </row>
    <row r="37" spans="1:13" s="3" customFormat="1" ht="11.25" customHeight="1">
      <c r="F37" s="2"/>
    </row>
    <row r="38" spans="1:13" s="3" customFormat="1" ht="11.25" customHeight="1">
      <c r="F38" s="2"/>
    </row>
    <row r="39" spans="1:13" s="3" customFormat="1" ht="11.25" customHeight="1">
      <c r="F39" s="2"/>
    </row>
    <row r="40" spans="1:13" s="3" customFormat="1" ht="11.25" customHeight="1">
      <c r="F40" s="2"/>
    </row>
    <row r="41" spans="1:13" s="3" customFormat="1" ht="11.25" customHeight="1">
      <c r="F41" s="2"/>
    </row>
    <row r="42" spans="1:13" s="3" customFormat="1" ht="11.25" customHeight="1">
      <c r="F42" s="2"/>
    </row>
    <row r="43" spans="1:13" s="3" customFormat="1" ht="11.25" customHeight="1">
      <c r="F43" s="2"/>
    </row>
    <row r="44" spans="1:13" s="3" customFormat="1" ht="11.25" customHeight="1">
      <c r="F44" s="2"/>
    </row>
    <row r="45" spans="1:13" s="3" customFormat="1" ht="11.25" customHeight="1">
      <c r="F45" s="2"/>
    </row>
    <row r="46" spans="1:13" s="3" customFormat="1" ht="11.25" customHeight="1">
      <c r="F46" s="2"/>
    </row>
    <row r="47" spans="1:13" s="3" customFormat="1" ht="11.25" customHeight="1">
      <c r="F47" s="2"/>
    </row>
    <row r="48" spans="1:13" s="3" customFormat="1" ht="11.25" customHeight="1">
      <c r="F48" s="2"/>
    </row>
    <row r="49" spans="6:6" s="3" customFormat="1" ht="11.25" customHeight="1">
      <c r="F49" s="2"/>
    </row>
    <row r="50" spans="6:6" s="3" customFormat="1" ht="11.25" customHeight="1">
      <c r="F50" s="2"/>
    </row>
    <row r="51" spans="6:6" s="3" customFormat="1" ht="11.25" customHeight="1">
      <c r="F51" s="2"/>
    </row>
    <row r="52" spans="6:6" s="3" customFormat="1" ht="11.25" customHeight="1">
      <c r="F52" s="2"/>
    </row>
    <row r="53" spans="6:6" s="3" customFormat="1" ht="11.25" customHeight="1">
      <c r="F53" s="2"/>
    </row>
    <row r="54" spans="6:6" s="3" customFormat="1" ht="11.25" customHeight="1">
      <c r="F54" s="2"/>
    </row>
    <row r="55" spans="6:6" s="3" customFormat="1" ht="11.25" customHeight="1">
      <c r="F55" s="2"/>
    </row>
    <row r="56" spans="6:6" s="3" customFormat="1" ht="11.25" customHeight="1">
      <c r="F56" s="2"/>
    </row>
    <row r="57" spans="6:6" s="3" customFormat="1" ht="11.25" customHeight="1">
      <c r="F57" s="2"/>
    </row>
    <row r="58" spans="6:6" s="3" customFormat="1" ht="11.25" customHeight="1">
      <c r="F58" s="2"/>
    </row>
    <row r="59" spans="6:6" s="3" customFormat="1" ht="11.25" customHeight="1">
      <c r="F59" s="2"/>
    </row>
    <row r="60" spans="6:6" s="3" customFormat="1" ht="11.25" customHeight="1">
      <c r="F60" s="2"/>
    </row>
    <row r="61" spans="6:6" s="3" customFormat="1" ht="11.25" customHeight="1">
      <c r="F61" s="2"/>
    </row>
    <row r="62" spans="6:6" s="3" customFormat="1" ht="11.25" customHeight="1">
      <c r="F62" s="2"/>
    </row>
    <row r="63" spans="6:6" s="3" customFormat="1" ht="11.25" customHeight="1">
      <c r="F63" s="2"/>
    </row>
    <row r="64" spans="6:6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</sheetData>
  <mergeCells count="77">
    <mergeCell ref="I27:J27"/>
    <mergeCell ref="G29:G30"/>
    <mergeCell ref="G22:H22"/>
    <mergeCell ref="A24:B24"/>
    <mergeCell ref="J8:K8"/>
    <mergeCell ref="G8:H8"/>
    <mergeCell ref="K26:K27"/>
    <mergeCell ref="G26:H26"/>
    <mergeCell ref="I26:J26"/>
    <mergeCell ref="I18:J18"/>
    <mergeCell ref="I17:J17"/>
    <mergeCell ref="G14:H14"/>
    <mergeCell ref="K17:K18"/>
    <mergeCell ref="G27:H27"/>
    <mergeCell ref="C29:D29"/>
    <mergeCell ref="C31:D31"/>
    <mergeCell ref="A16:B16"/>
    <mergeCell ref="C16:D16"/>
    <mergeCell ref="E16:F16"/>
    <mergeCell ref="A17:B17"/>
    <mergeCell ref="C17:D17"/>
    <mergeCell ref="G21:H21"/>
    <mergeCell ref="C23:D23"/>
    <mergeCell ref="C22:D22"/>
    <mergeCell ref="C30:D30"/>
    <mergeCell ref="E24:F24"/>
    <mergeCell ref="E23:F23"/>
    <mergeCell ref="C21:D21"/>
    <mergeCell ref="A12:B12"/>
    <mergeCell ref="C12:D12"/>
    <mergeCell ref="E12:F12"/>
    <mergeCell ref="A15:B15"/>
    <mergeCell ref="C15:D15"/>
    <mergeCell ref="E15:F15"/>
    <mergeCell ref="A13:B13"/>
    <mergeCell ref="C13:D13"/>
    <mergeCell ref="A14:B14"/>
    <mergeCell ref="C14:D14"/>
    <mergeCell ref="A23:B23"/>
    <mergeCell ref="A22:B22"/>
    <mergeCell ref="A19:B19"/>
    <mergeCell ref="A18:B18"/>
    <mergeCell ref="A20:B20"/>
    <mergeCell ref="B4:K4"/>
    <mergeCell ref="A6:K6"/>
    <mergeCell ref="A21:B21"/>
    <mergeCell ref="E20:F20"/>
    <mergeCell ref="A10:B10"/>
    <mergeCell ref="C10:D10"/>
    <mergeCell ref="G13:H13"/>
    <mergeCell ref="C20:D20"/>
    <mergeCell ref="C18:D18"/>
    <mergeCell ref="A5:L5"/>
    <mergeCell ref="B8:C8"/>
    <mergeCell ref="E19:F19"/>
    <mergeCell ref="A11:B11"/>
    <mergeCell ref="C11:D11"/>
    <mergeCell ref="E11:F11"/>
    <mergeCell ref="C19:D19"/>
    <mergeCell ref="B1:K1"/>
    <mergeCell ref="C2:J2"/>
    <mergeCell ref="K2:L2"/>
    <mergeCell ref="E3:H3"/>
    <mergeCell ref="A2:B2"/>
    <mergeCell ref="K3:L3"/>
    <mergeCell ref="D35:E35"/>
    <mergeCell ref="C24:D24"/>
    <mergeCell ref="E29:F29"/>
    <mergeCell ref="E30:F30"/>
    <mergeCell ref="A31:B31"/>
    <mergeCell ref="A30:B30"/>
    <mergeCell ref="A29:B29"/>
    <mergeCell ref="A28:B28"/>
    <mergeCell ref="A25:B25"/>
    <mergeCell ref="C25:D25"/>
    <mergeCell ref="C28:D28"/>
    <mergeCell ref="D33:F33"/>
  </mergeCells>
  <phoneticPr fontId="7" type="noConversion"/>
  <pageMargins left="0.25" right="0.25" top="0.11811023622047245" bottom="0.11811023622047245" header="0" footer="0"/>
  <pageSetup paperSize="9" scale="98" orientation="portrait" r:id="rId1"/>
  <headerFooter alignWithMargins="0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53"/>
  <sheetViews>
    <sheetView view="pageBreakPreview" topLeftCell="A19" zoomScaleNormal="70" zoomScaleSheetLayoutView="100" workbookViewId="0">
      <selection activeCell="J31" sqref="J31:K31"/>
    </sheetView>
  </sheetViews>
  <sheetFormatPr defaultRowHeight="12.75"/>
  <cols>
    <col min="1" max="1" width="6.42578125" style="14" customWidth="1"/>
    <col min="2" max="2" width="3.28515625" style="14" customWidth="1"/>
    <col min="3" max="3" width="16.7109375" style="14" customWidth="1"/>
    <col min="4" max="9" width="8.7109375" style="14" customWidth="1"/>
    <col min="10" max="10" width="8.7109375" style="18" customWidth="1"/>
    <col min="11" max="11" width="8.7109375" style="14" customWidth="1"/>
    <col min="12" max="12" width="2.28515625" style="14" customWidth="1"/>
    <col min="13" max="13" width="17.5703125" style="14" customWidth="1"/>
    <col min="14" max="16384" width="9.140625" style="14"/>
  </cols>
  <sheetData>
    <row r="1" spans="1:12" ht="15" customHeight="1">
      <c r="C1" s="179" t="s">
        <v>8</v>
      </c>
      <c r="D1" s="179"/>
      <c r="E1" s="179"/>
      <c r="F1" s="179"/>
      <c r="G1" s="179"/>
      <c r="H1" s="179"/>
      <c r="I1" s="179"/>
      <c r="J1" s="180"/>
    </row>
    <row r="2" spans="1:12" ht="15" customHeight="1">
      <c r="A2" s="178"/>
      <c r="B2" s="178"/>
      <c r="C2" s="179" t="s">
        <v>27</v>
      </c>
      <c r="D2" s="179"/>
      <c r="E2" s="179"/>
      <c r="F2" s="179"/>
      <c r="G2" s="179"/>
      <c r="H2" s="179"/>
      <c r="I2" s="179"/>
      <c r="J2" s="180"/>
      <c r="K2" s="200"/>
      <c r="L2" s="200"/>
    </row>
    <row r="3" spans="1:12" ht="15" customHeight="1">
      <c r="C3" s="179" t="s">
        <v>34</v>
      </c>
      <c r="D3" s="179"/>
      <c r="E3" s="165"/>
      <c r="F3" s="179"/>
      <c r="G3" s="179"/>
      <c r="H3" s="179"/>
      <c r="I3" s="179"/>
      <c r="J3" s="180"/>
      <c r="K3" s="48"/>
      <c r="L3" s="48"/>
    </row>
    <row r="4" spans="1:12" s="16" customFormat="1" ht="15" customHeight="1">
      <c r="A4" s="15"/>
      <c r="B4" s="15"/>
      <c r="C4" s="192" t="str">
        <f>Лист1!A18</f>
        <v>XXXV открытый чемпионат города Кемерово по бадминтону</v>
      </c>
      <c r="D4" s="192"/>
      <c r="E4" s="192"/>
      <c r="F4" s="192"/>
      <c r="G4" s="192"/>
      <c r="H4" s="192"/>
      <c r="I4" s="192"/>
      <c r="J4" s="192"/>
      <c r="K4" s="45"/>
    </row>
    <row r="5" spans="1:12" s="16" customFormat="1" ht="15" customHeight="1">
      <c r="C5" s="185" t="s">
        <v>0</v>
      </c>
      <c r="D5" s="185"/>
      <c r="E5" s="185"/>
      <c r="F5" s="185"/>
      <c r="G5" s="185"/>
      <c r="H5" s="185"/>
      <c r="I5" s="185"/>
      <c r="J5" s="185"/>
    </row>
    <row r="6" spans="1:12" ht="15" customHeight="1">
      <c r="A6" s="165" t="s">
        <v>28</v>
      </c>
      <c r="B6" s="165"/>
      <c r="C6" s="165"/>
      <c r="D6" s="165"/>
      <c r="E6" s="165"/>
      <c r="F6" s="165"/>
      <c r="G6" s="165"/>
      <c r="H6" s="165"/>
      <c r="I6" s="165"/>
      <c r="J6" s="165"/>
      <c r="K6" s="17"/>
    </row>
    <row r="7" spans="1:12" ht="15" customHeight="1">
      <c r="D7" s="143"/>
      <c r="E7" s="143"/>
      <c r="F7" s="143"/>
      <c r="G7" s="166"/>
      <c r="H7" s="166"/>
      <c r="I7" s="166"/>
      <c r="K7" s="49"/>
    </row>
    <row r="8" spans="1:12" s="16" customFormat="1" ht="15" customHeight="1">
      <c r="A8" s="10" t="s">
        <v>21</v>
      </c>
      <c r="B8" s="198" t="str">
        <f>Лист1!A23</f>
        <v>г. Кемерово</v>
      </c>
      <c r="C8" s="192"/>
      <c r="D8" s="189" t="s">
        <v>22</v>
      </c>
      <c r="E8" s="189"/>
      <c r="F8" s="192" t="str">
        <f>Лист1!A25</f>
        <v>28.06 - 30.06 2013 г.</v>
      </c>
      <c r="G8" s="192"/>
      <c r="H8" s="105"/>
      <c r="I8" s="20" t="s">
        <v>20</v>
      </c>
      <c r="J8" s="199" t="s">
        <v>1</v>
      </c>
      <c r="K8" s="199"/>
    </row>
    <row r="9" spans="1:12" ht="15" customHeight="1">
      <c r="A9" s="179" t="s">
        <v>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</row>
    <row r="10" spans="1:12" ht="15" customHeight="1">
      <c r="A10" s="193" t="s">
        <v>5</v>
      </c>
      <c r="B10" s="195" t="s">
        <v>9</v>
      </c>
      <c r="C10" s="12"/>
      <c r="D10" s="191" t="s">
        <v>16</v>
      </c>
      <c r="E10" s="191"/>
      <c r="F10" s="174" t="s">
        <v>18</v>
      </c>
      <c r="G10" s="174"/>
      <c r="H10" s="174" t="s">
        <v>19</v>
      </c>
      <c r="I10" s="174"/>
      <c r="J10" s="174" t="s">
        <v>11</v>
      </c>
      <c r="K10" s="174"/>
      <c r="L10" s="6"/>
    </row>
    <row r="11" spans="1:12" ht="15" customHeight="1">
      <c r="A11" s="194"/>
      <c r="B11" s="196"/>
      <c r="C11" s="39"/>
      <c r="D11" s="190" t="s">
        <v>17</v>
      </c>
      <c r="E11" s="190"/>
      <c r="F11" s="174" t="s">
        <v>17</v>
      </c>
      <c r="G11" s="174"/>
      <c r="H11" s="174" t="s">
        <v>17</v>
      </c>
      <c r="I11" s="174"/>
      <c r="J11" s="174"/>
      <c r="K11" s="174"/>
      <c r="L11" s="6"/>
    </row>
    <row r="12" spans="1:12" s="21" customFormat="1" ht="15" customHeight="1">
      <c r="A12" s="164"/>
      <c r="B12" s="197"/>
      <c r="C12" s="71" t="s">
        <v>4</v>
      </c>
      <c r="D12" s="38"/>
      <c r="E12" s="40"/>
      <c r="F12" s="42"/>
      <c r="G12" s="41"/>
      <c r="H12" s="101"/>
      <c r="I12" s="41"/>
      <c r="J12" s="183"/>
      <c r="K12" s="184"/>
    </row>
    <row r="13" spans="1:12" ht="15" customHeight="1">
      <c r="A13" s="65">
        <v>1</v>
      </c>
      <c r="B13" s="22">
        <v>1</v>
      </c>
      <c r="C13" s="66"/>
      <c r="D13" s="187"/>
      <c r="E13" s="149"/>
      <c r="F13" s="182"/>
      <c r="G13" s="182"/>
      <c r="H13" s="188"/>
      <c r="I13" s="188"/>
      <c r="J13" s="56"/>
      <c r="K13" s="43"/>
    </row>
    <row r="14" spans="1:12" ht="15" customHeight="1">
      <c r="A14" s="65">
        <v>32</v>
      </c>
      <c r="B14" s="24">
        <v>2</v>
      </c>
      <c r="C14" s="66"/>
      <c r="D14" s="154"/>
      <c r="E14" s="157"/>
      <c r="F14" s="229" t="s">
        <v>188</v>
      </c>
      <c r="G14" s="149"/>
      <c r="H14" s="162"/>
      <c r="I14" s="147"/>
      <c r="J14" s="56"/>
      <c r="K14" s="43"/>
    </row>
    <row r="15" spans="1:12" ht="15" customHeight="1">
      <c r="A15" s="65">
        <v>17</v>
      </c>
      <c r="B15" s="22">
        <v>3</v>
      </c>
      <c r="C15" s="66"/>
      <c r="D15" s="148"/>
      <c r="E15" s="149"/>
      <c r="F15" s="176"/>
      <c r="G15" s="157"/>
      <c r="H15" s="177"/>
      <c r="I15" s="147"/>
      <c r="J15" s="56"/>
      <c r="K15" s="43"/>
    </row>
    <row r="16" spans="1:12" ht="15" customHeight="1">
      <c r="A16" s="65">
        <v>16</v>
      </c>
      <c r="B16" s="24">
        <v>4</v>
      </c>
      <c r="C16" s="66"/>
      <c r="D16" s="154"/>
      <c r="E16" s="155"/>
      <c r="F16" s="186"/>
      <c r="G16" s="151"/>
      <c r="H16" s="229" t="s">
        <v>188</v>
      </c>
      <c r="I16" s="149"/>
      <c r="J16" s="160"/>
      <c r="K16" s="147"/>
    </row>
    <row r="17" spans="1:11" ht="15" customHeight="1">
      <c r="A17" s="65">
        <v>9</v>
      </c>
      <c r="B17" s="22">
        <v>5</v>
      </c>
      <c r="C17" s="66"/>
      <c r="D17" s="148"/>
      <c r="E17" s="149"/>
      <c r="F17" s="150"/>
      <c r="G17" s="151"/>
      <c r="H17" s="154" t="s">
        <v>236</v>
      </c>
      <c r="I17" s="157"/>
      <c r="J17" s="146"/>
      <c r="K17" s="147"/>
    </row>
    <row r="18" spans="1:11" ht="15" customHeight="1">
      <c r="A18" s="65">
        <v>24</v>
      </c>
      <c r="B18" s="24">
        <v>6</v>
      </c>
      <c r="D18" s="154"/>
      <c r="E18" s="157"/>
      <c r="F18" s="148" t="s">
        <v>168</v>
      </c>
      <c r="G18" s="149"/>
      <c r="H18" s="177"/>
      <c r="I18" s="169"/>
      <c r="J18" s="146"/>
      <c r="K18" s="147"/>
    </row>
    <row r="19" spans="1:11" ht="15" customHeight="1">
      <c r="A19" s="65">
        <v>25</v>
      </c>
      <c r="B19" s="22">
        <v>7</v>
      </c>
      <c r="C19" s="66"/>
      <c r="D19" s="148"/>
      <c r="E19" s="156"/>
      <c r="F19" s="176"/>
      <c r="G19" s="155"/>
      <c r="H19" s="162"/>
      <c r="I19" s="169"/>
      <c r="J19" s="146"/>
      <c r="K19" s="147"/>
    </row>
    <row r="20" spans="1:11" ht="15" customHeight="1">
      <c r="A20" s="65">
        <v>8</v>
      </c>
      <c r="B20" s="24">
        <v>8</v>
      </c>
      <c r="C20" s="66"/>
      <c r="D20" s="154"/>
      <c r="E20" s="155"/>
      <c r="F20" s="150"/>
      <c r="G20" s="150"/>
      <c r="H20" s="168"/>
      <c r="I20" s="169"/>
      <c r="J20" s="229" t="s">
        <v>188</v>
      </c>
      <c r="K20" s="149"/>
    </row>
    <row r="21" spans="1:11" ht="15" customHeight="1">
      <c r="A21" s="65">
        <v>5</v>
      </c>
      <c r="B21" s="22">
        <v>9</v>
      </c>
      <c r="C21" s="66"/>
      <c r="D21" s="148"/>
      <c r="E21" s="149"/>
      <c r="F21" s="150"/>
      <c r="G21" s="150"/>
      <c r="H21" s="168"/>
      <c r="I21" s="168"/>
      <c r="J21" s="154" t="s">
        <v>175</v>
      </c>
      <c r="K21" s="157"/>
    </row>
    <row r="22" spans="1:11" ht="15" customHeight="1">
      <c r="A22" s="65">
        <v>28</v>
      </c>
      <c r="B22" s="24">
        <v>10</v>
      </c>
      <c r="C22" s="66"/>
      <c r="D22" s="154"/>
      <c r="E22" s="157"/>
      <c r="F22" s="148" t="s">
        <v>169</v>
      </c>
      <c r="G22" s="149"/>
      <c r="H22" s="168"/>
      <c r="I22" s="168"/>
      <c r="J22" s="146"/>
      <c r="K22" s="169"/>
    </row>
    <row r="23" spans="1:11" ht="15" customHeight="1">
      <c r="A23" s="65">
        <v>21</v>
      </c>
      <c r="B23" s="22">
        <v>11</v>
      </c>
      <c r="C23" s="66"/>
      <c r="D23" s="148"/>
      <c r="E23" s="156"/>
      <c r="F23" s="154"/>
      <c r="G23" s="157"/>
      <c r="H23" s="146"/>
      <c r="I23" s="147"/>
      <c r="J23" s="146"/>
      <c r="K23" s="169"/>
    </row>
    <row r="24" spans="1:11" ht="15" customHeight="1">
      <c r="A24" s="65">
        <v>12</v>
      </c>
      <c r="B24" s="24">
        <v>12</v>
      </c>
      <c r="C24" s="66"/>
      <c r="D24" s="154"/>
      <c r="E24" s="155"/>
      <c r="F24" s="150"/>
      <c r="G24" s="151"/>
      <c r="H24" s="148" t="s">
        <v>170</v>
      </c>
      <c r="I24" s="149"/>
      <c r="J24" s="146"/>
      <c r="K24" s="169"/>
    </row>
    <row r="25" spans="1:11" ht="15" customHeight="1">
      <c r="A25" s="65">
        <v>13</v>
      </c>
      <c r="B25" s="22">
        <v>13</v>
      </c>
      <c r="C25" s="66"/>
      <c r="D25" s="148"/>
      <c r="E25" s="149"/>
      <c r="F25" s="150"/>
      <c r="G25" s="151"/>
      <c r="H25" s="154" t="s">
        <v>235</v>
      </c>
      <c r="I25" s="155"/>
      <c r="J25" s="160"/>
      <c r="K25" s="169"/>
    </row>
    <row r="26" spans="1:11" ht="15" customHeight="1">
      <c r="A26" s="65">
        <v>20</v>
      </c>
      <c r="B26" s="24">
        <v>14</v>
      </c>
      <c r="C26" s="66"/>
      <c r="D26" s="154"/>
      <c r="E26" s="157"/>
      <c r="F26" s="148" t="s">
        <v>170</v>
      </c>
      <c r="G26" s="149"/>
      <c r="H26" s="146"/>
      <c r="I26" s="160"/>
      <c r="J26" s="160"/>
      <c r="K26" s="169"/>
    </row>
    <row r="27" spans="1:11" ht="15" customHeight="1">
      <c r="A27" s="65">
        <v>29</v>
      </c>
      <c r="B27" s="22">
        <v>15</v>
      </c>
      <c r="C27" s="66"/>
      <c r="D27" s="148"/>
      <c r="E27" s="156"/>
      <c r="F27" s="154"/>
      <c r="G27" s="155"/>
      <c r="H27" s="160"/>
      <c r="I27" s="162"/>
      <c r="J27" s="160"/>
      <c r="K27" s="169"/>
    </row>
    <row r="28" spans="1:11" ht="15" customHeight="1">
      <c r="A28" s="65">
        <v>4</v>
      </c>
      <c r="B28" s="24">
        <v>16</v>
      </c>
      <c r="C28" s="66"/>
      <c r="D28" s="154"/>
      <c r="E28" s="155"/>
      <c r="F28" s="150"/>
      <c r="G28" s="150"/>
      <c r="H28" s="160"/>
      <c r="I28" s="162"/>
      <c r="J28" s="170" t="s">
        <v>174</v>
      </c>
      <c r="K28" s="156"/>
    </row>
    <row r="29" spans="1:11" ht="15" customHeight="1">
      <c r="A29" s="65">
        <v>3</v>
      </c>
      <c r="B29" s="22">
        <v>17</v>
      </c>
      <c r="C29" s="66"/>
      <c r="D29" s="148"/>
      <c r="E29" s="149"/>
      <c r="F29" s="150"/>
      <c r="G29" s="150"/>
      <c r="H29" s="168"/>
      <c r="I29" s="162"/>
      <c r="J29" s="173" t="s">
        <v>138</v>
      </c>
      <c r="K29" s="157"/>
    </row>
    <row r="30" spans="1:11" ht="15" customHeight="1">
      <c r="A30" s="65">
        <v>30</v>
      </c>
      <c r="B30" s="24">
        <v>18</v>
      </c>
      <c r="C30" s="66"/>
      <c r="D30" s="154"/>
      <c r="E30" s="157"/>
      <c r="F30" s="148" t="s">
        <v>171</v>
      </c>
      <c r="G30" s="149"/>
      <c r="H30" s="168"/>
      <c r="I30" s="162"/>
      <c r="J30" s="160"/>
      <c r="K30" s="169"/>
    </row>
    <row r="31" spans="1:11" ht="15" customHeight="1">
      <c r="A31" s="65">
        <v>19</v>
      </c>
      <c r="B31" s="22">
        <v>19</v>
      </c>
      <c r="C31" s="66"/>
      <c r="D31" s="148"/>
      <c r="E31" s="149"/>
      <c r="F31" s="154"/>
      <c r="G31" s="155"/>
      <c r="H31" s="146"/>
      <c r="I31" s="147"/>
      <c r="J31" s="160"/>
      <c r="K31" s="169"/>
    </row>
    <row r="32" spans="1:11" ht="15" customHeight="1">
      <c r="A32" s="65">
        <v>14</v>
      </c>
      <c r="B32" s="24">
        <v>20</v>
      </c>
      <c r="C32" s="66"/>
      <c r="D32" s="154"/>
      <c r="E32" s="155"/>
      <c r="F32" s="171"/>
      <c r="G32" s="172"/>
      <c r="H32" s="148" t="s">
        <v>171</v>
      </c>
      <c r="I32" s="149"/>
      <c r="J32" s="160"/>
      <c r="K32" s="169"/>
    </row>
    <row r="33" spans="1:11" ht="15" customHeight="1">
      <c r="A33" s="65">
        <v>11</v>
      </c>
      <c r="B33" s="22">
        <v>21</v>
      </c>
      <c r="C33" s="66"/>
      <c r="D33" s="148"/>
      <c r="E33" s="149"/>
      <c r="F33" s="171"/>
      <c r="G33" s="151"/>
      <c r="H33" s="154" t="s">
        <v>234</v>
      </c>
      <c r="I33" s="155"/>
      <c r="J33" s="146"/>
      <c r="K33" s="169"/>
    </row>
    <row r="34" spans="1:11" ht="15" customHeight="1">
      <c r="A34" s="65">
        <v>22</v>
      </c>
      <c r="B34" s="24">
        <v>22</v>
      </c>
      <c r="C34" s="66"/>
      <c r="D34" s="154"/>
      <c r="E34" s="157"/>
      <c r="F34" s="148" t="s">
        <v>172</v>
      </c>
      <c r="G34" s="156"/>
      <c r="H34" s="152"/>
      <c r="I34" s="153"/>
      <c r="J34" s="146"/>
      <c r="K34" s="169"/>
    </row>
    <row r="35" spans="1:11" ht="15" customHeight="1">
      <c r="A35" s="65">
        <v>27</v>
      </c>
      <c r="B35" s="22">
        <v>23</v>
      </c>
      <c r="C35" s="66"/>
      <c r="D35" s="148"/>
      <c r="E35" s="156"/>
      <c r="F35" s="154"/>
      <c r="G35" s="155"/>
      <c r="H35" s="168"/>
      <c r="I35" s="168"/>
      <c r="J35" s="146"/>
      <c r="K35" s="169"/>
    </row>
    <row r="36" spans="1:11" ht="15" customHeight="1">
      <c r="A36" s="65">
        <v>6</v>
      </c>
      <c r="B36" s="24">
        <v>24</v>
      </c>
      <c r="C36" s="66"/>
      <c r="D36" s="154"/>
      <c r="E36" s="155"/>
      <c r="F36" s="150"/>
      <c r="G36" s="150"/>
      <c r="H36" s="168"/>
      <c r="I36" s="168"/>
      <c r="J36" s="148" t="s">
        <v>174</v>
      </c>
      <c r="K36" s="156"/>
    </row>
    <row r="37" spans="1:11" ht="15" customHeight="1">
      <c r="A37" s="65">
        <v>7</v>
      </c>
      <c r="B37" s="22">
        <v>25</v>
      </c>
      <c r="C37" s="66"/>
      <c r="D37" s="148"/>
      <c r="E37" s="149"/>
      <c r="F37" s="150"/>
      <c r="G37" s="150"/>
      <c r="H37" s="168"/>
      <c r="I37" s="169"/>
      <c r="J37" s="154" t="s">
        <v>233</v>
      </c>
      <c r="K37" s="155"/>
    </row>
    <row r="38" spans="1:11" ht="15" customHeight="1">
      <c r="A38" s="65">
        <v>26</v>
      </c>
      <c r="B38" s="24">
        <v>26</v>
      </c>
      <c r="C38" s="66"/>
      <c r="D38" s="154"/>
      <c r="E38" s="155"/>
      <c r="F38" s="148" t="s">
        <v>173</v>
      </c>
      <c r="G38" s="149"/>
      <c r="H38" s="168"/>
      <c r="I38" s="169"/>
      <c r="J38" s="146"/>
      <c r="K38" s="147"/>
    </row>
    <row r="39" spans="1:11" ht="15" customHeight="1">
      <c r="A39" s="65">
        <v>23</v>
      </c>
      <c r="B39" s="22">
        <v>27</v>
      </c>
      <c r="C39" s="66"/>
      <c r="D39" s="148"/>
      <c r="E39" s="156"/>
      <c r="F39" s="152"/>
      <c r="G39" s="151"/>
      <c r="H39" s="146"/>
      <c r="I39" s="167"/>
      <c r="J39" s="146"/>
      <c r="K39" s="147"/>
    </row>
    <row r="40" spans="1:11" ht="15" customHeight="1">
      <c r="A40" s="65">
        <v>10</v>
      </c>
      <c r="B40" s="24">
        <v>28</v>
      </c>
      <c r="C40" s="66"/>
      <c r="D40" s="154"/>
      <c r="E40" s="155"/>
      <c r="F40" s="150"/>
      <c r="G40" s="151"/>
      <c r="H40" s="148" t="s">
        <v>174</v>
      </c>
      <c r="I40" s="156"/>
      <c r="J40" s="146"/>
      <c r="K40" s="147"/>
    </row>
    <row r="41" spans="1:11" ht="15" customHeight="1">
      <c r="A41" s="65">
        <v>15</v>
      </c>
      <c r="B41" s="22">
        <v>29</v>
      </c>
      <c r="C41" s="66"/>
      <c r="D41" s="148"/>
      <c r="E41" s="149"/>
      <c r="F41" s="150"/>
      <c r="G41" s="151"/>
      <c r="H41" s="152" t="s">
        <v>232</v>
      </c>
      <c r="I41" s="153"/>
      <c r="J41" s="56"/>
      <c r="K41" s="43"/>
    </row>
    <row r="42" spans="1:11" ht="15" customHeight="1">
      <c r="A42" s="65">
        <v>18</v>
      </c>
      <c r="B42" s="24">
        <v>30</v>
      </c>
      <c r="C42" s="66"/>
      <c r="D42" s="154"/>
      <c r="E42" s="157"/>
      <c r="F42" s="148" t="s">
        <v>174</v>
      </c>
      <c r="G42" s="156"/>
      <c r="H42" s="146"/>
      <c r="I42" s="147"/>
      <c r="J42" s="56"/>
      <c r="K42" s="43"/>
    </row>
    <row r="43" spans="1:11" ht="15" customHeight="1">
      <c r="A43" s="65">
        <v>31</v>
      </c>
      <c r="B43" s="22">
        <v>31</v>
      </c>
      <c r="C43" s="75"/>
      <c r="D43" s="148"/>
      <c r="E43" s="156"/>
      <c r="F43" s="154"/>
      <c r="G43" s="155"/>
      <c r="H43" s="43"/>
      <c r="I43" s="68"/>
      <c r="J43" s="68"/>
      <c r="K43" s="58"/>
    </row>
    <row r="44" spans="1:11" ht="15" customHeight="1">
      <c r="A44" s="65">
        <v>2</v>
      </c>
      <c r="B44" s="24">
        <v>32</v>
      </c>
      <c r="C44" s="66"/>
      <c r="D44" s="181"/>
      <c r="E44" s="182"/>
      <c r="F44" s="168"/>
      <c r="G44" s="160"/>
      <c r="I44" s="68"/>
      <c r="J44" s="68"/>
      <c r="K44" s="58"/>
    </row>
    <row r="45" spans="1:11" s="18" customFormat="1" ht="15" customHeight="1">
      <c r="C45" s="73"/>
      <c r="D45" s="161"/>
      <c r="E45" s="162"/>
      <c r="F45" s="160"/>
      <c r="G45" s="160"/>
      <c r="I45" s="27"/>
      <c r="J45" s="27"/>
      <c r="K45" s="57"/>
    </row>
    <row r="46" spans="1:11" ht="15" customHeight="1">
      <c r="A46" s="17"/>
      <c r="B46" s="17"/>
      <c r="C46" s="24" t="s">
        <v>170</v>
      </c>
      <c r="D46" s="163" t="s">
        <v>170</v>
      </c>
      <c r="E46" s="164"/>
      <c r="F46" s="158" t="s">
        <v>230</v>
      </c>
      <c r="G46" s="159"/>
      <c r="I46" s="27"/>
      <c r="J46" s="27"/>
      <c r="K46" s="57"/>
    </row>
    <row r="47" spans="1:11" ht="15" customHeight="1">
      <c r="A47" s="17"/>
      <c r="B47" s="17"/>
      <c r="C47" s="77" t="s">
        <v>184</v>
      </c>
      <c r="D47" s="154" t="s">
        <v>231</v>
      </c>
      <c r="E47" s="155"/>
      <c r="F47" s="159"/>
      <c r="G47" s="159"/>
      <c r="I47" s="18"/>
      <c r="K47" s="57"/>
    </row>
    <row r="48" spans="1:11" ht="15" customHeight="1">
      <c r="A48" s="11"/>
      <c r="B48" s="47"/>
      <c r="C48" s="17"/>
      <c r="D48" s="17"/>
      <c r="E48" s="17"/>
      <c r="F48" s="165"/>
      <c r="G48" s="166"/>
      <c r="I48" s="27"/>
      <c r="K48" s="59"/>
    </row>
    <row r="49" spans="1:11" ht="15" customHeight="1">
      <c r="A49" s="10" t="s">
        <v>6</v>
      </c>
      <c r="B49" s="10"/>
      <c r="C49" s="10"/>
      <c r="D49" s="145"/>
      <c r="E49" s="145"/>
      <c r="F49" s="93" t="str">
        <f>Судьи!B8</f>
        <v>Ратников Сергей Анатольевич</v>
      </c>
      <c r="G49" s="93"/>
      <c r="H49" s="26"/>
      <c r="I49" s="18"/>
      <c r="K49" s="18"/>
    </row>
    <row r="50" spans="1:11" ht="15" customHeight="1"/>
    <row r="51" spans="1:11" ht="15" customHeight="1">
      <c r="A51" s="10" t="s">
        <v>7</v>
      </c>
      <c r="B51" s="10"/>
      <c r="C51" s="10"/>
      <c r="D51" s="145"/>
      <c r="E51" s="145"/>
      <c r="F51" s="93" t="str">
        <f>Судьи!B9</f>
        <v>Жуков Евгений Николаевич</v>
      </c>
      <c r="I51" s="18"/>
      <c r="J51" s="14"/>
    </row>
    <row r="52" spans="1:11" ht="15" customHeight="1"/>
    <row r="53" spans="1:11" ht="15" customHeight="1"/>
  </sheetData>
  <mergeCells count="152">
    <mergeCell ref="H42:I42"/>
    <mergeCell ref="J40:K40"/>
    <mergeCell ref="D41:E41"/>
    <mergeCell ref="F41:G41"/>
    <mergeCell ref="H41:I41"/>
    <mergeCell ref="D40:E40"/>
    <mergeCell ref="F40:G40"/>
    <mergeCell ref="H40:I40"/>
    <mergeCell ref="D42:E42"/>
    <mergeCell ref="J38:K38"/>
    <mergeCell ref="D39:E39"/>
    <mergeCell ref="F39:G39"/>
    <mergeCell ref="H39:I39"/>
    <mergeCell ref="J39:K39"/>
    <mergeCell ref="D38:E38"/>
    <mergeCell ref="F38:G38"/>
    <mergeCell ref="H38:I38"/>
    <mergeCell ref="H36:I36"/>
    <mergeCell ref="J35:K35"/>
    <mergeCell ref="J33:K33"/>
    <mergeCell ref="J34:K34"/>
    <mergeCell ref="D35:E35"/>
    <mergeCell ref="F35:G35"/>
    <mergeCell ref="H35:I35"/>
    <mergeCell ref="D37:E37"/>
    <mergeCell ref="F37:G37"/>
    <mergeCell ref="H37:I37"/>
    <mergeCell ref="J37:K37"/>
    <mergeCell ref="J36:K36"/>
    <mergeCell ref="D36:E36"/>
    <mergeCell ref="F36:G36"/>
    <mergeCell ref="D34:E34"/>
    <mergeCell ref="F34:G34"/>
    <mergeCell ref="H34:I34"/>
    <mergeCell ref="H33:I33"/>
    <mergeCell ref="D32:E32"/>
    <mergeCell ref="J32:K32"/>
    <mergeCell ref="J30:K30"/>
    <mergeCell ref="J31:K31"/>
    <mergeCell ref="J28:K28"/>
    <mergeCell ref="F32:G32"/>
    <mergeCell ref="H32:I32"/>
    <mergeCell ref="D30:E30"/>
    <mergeCell ref="F30:G30"/>
    <mergeCell ref="H30:I30"/>
    <mergeCell ref="D31:E31"/>
    <mergeCell ref="F31:G31"/>
    <mergeCell ref="H31:I31"/>
    <mergeCell ref="D33:E33"/>
    <mergeCell ref="F33:G33"/>
    <mergeCell ref="J29:K29"/>
    <mergeCell ref="D26:E26"/>
    <mergeCell ref="F26:G26"/>
    <mergeCell ref="H26:I26"/>
    <mergeCell ref="H27:I27"/>
    <mergeCell ref="D28:E28"/>
    <mergeCell ref="F28:G28"/>
    <mergeCell ref="H28:I28"/>
    <mergeCell ref="F23:G23"/>
    <mergeCell ref="D24:E24"/>
    <mergeCell ref="F24:G24"/>
    <mergeCell ref="H24:I24"/>
    <mergeCell ref="J26:K26"/>
    <mergeCell ref="D25:E25"/>
    <mergeCell ref="D23:E23"/>
    <mergeCell ref="F25:G25"/>
    <mergeCell ref="H25:I25"/>
    <mergeCell ref="J25:K25"/>
    <mergeCell ref="D29:E29"/>
    <mergeCell ref="F29:G29"/>
    <mergeCell ref="H29:I29"/>
    <mergeCell ref="D27:E27"/>
    <mergeCell ref="J27:K27"/>
    <mergeCell ref="F27:G27"/>
    <mergeCell ref="H20:I20"/>
    <mergeCell ref="J22:K22"/>
    <mergeCell ref="F21:G21"/>
    <mergeCell ref="J23:K23"/>
    <mergeCell ref="H21:I21"/>
    <mergeCell ref="D22:E22"/>
    <mergeCell ref="F22:G22"/>
    <mergeCell ref="H22:I22"/>
    <mergeCell ref="J24:K24"/>
    <mergeCell ref="H23:I23"/>
    <mergeCell ref="A2:B2"/>
    <mergeCell ref="C3:J3"/>
    <mergeCell ref="C2:J2"/>
    <mergeCell ref="J12:K12"/>
    <mergeCell ref="C5:J5"/>
    <mergeCell ref="A6:J6"/>
    <mergeCell ref="D8:E8"/>
    <mergeCell ref="D11:E11"/>
    <mergeCell ref="D10:E10"/>
    <mergeCell ref="K2:L2"/>
    <mergeCell ref="C1:J1"/>
    <mergeCell ref="D13:E13"/>
    <mergeCell ref="F13:G13"/>
    <mergeCell ref="H13:I13"/>
    <mergeCell ref="J10:K11"/>
    <mergeCell ref="H11:I11"/>
    <mergeCell ref="H10:I10"/>
    <mergeCell ref="F11:G11"/>
    <mergeCell ref="F10:G10"/>
    <mergeCell ref="F8:G8"/>
    <mergeCell ref="D21:E21"/>
    <mergeCell ref="F43:G43"/>
    <mergeCell ref="H14:I14"/>
    <mergeCell ref="D15:E15"/>
    <mergeCell ref="F15:G15"/>
    <mergeCell ref="J16:K16"/>
    <mergeCell ref="D16:E16"/>
    <mergeCell ref="F16:G16"/>
    <mergeCell ref="H16:I16"/>
    <mergeCell ref="H15:I15"/>
    <mergeCell ref="D14:E14"/>
    <mergeCell ref="F14:G14"/>
    <mergeCell ref="J18:K18"/>
    <mergeCell ref="D19:E19"/>
    <mergeCell ref="F19:G19"/>
    <mergeCell ref="H19:I19"/>
    <mergeCell ref="J19:K19"/>
    <mergeCell ref="D18:E18"/>
    <mergeCell ref="F18:G18"/>
    <mergeCell ref="H18:I18"/>
    <mergeCell ref="J20:K20"/>
    <mergeCell ref="J21:K21"/>
    <mergeCell ref="D20:E20"/>
    <mergeCell ref="F20:G20"/>
    <mergeCell ref="D44:E44"/>
    <mergeCell ref="D43:E43"/>
    <mergeCell ref="H17:I17"/>
    <mergeCell ref="J17:K17"/>
    <mergeCell ref="D51:E51"/>
    <mergeCell ref="C4:J4"/>
    <mergeCell ref="G7:I7"/>
    <mergeCell ref="A9:K9"/>
    <mergeCell ref="A10:A12"/>
    <mergeCell ref="B10:B12"/>
    <mergeCell ref="B8:C8"/>
    <mergeCell ref="D7:F7"/>
    <mergeCell ref="J8:K8"/>
    <mergeCell ref="D47:E47"/>
    <mergeCell ref="F46:G47"/>
    <mergeCell ref="F45:G45"/>
    <mergeCell ref="D45:E45"/>
    <mergeCell ref="D46:E46"/>
    <mergeCell ref="F44:G44"/>
    <mergeCell ref="F48:G48"/>
    <mergeCell ref="D49:E49"/>
    <mergeCell ref="D17:E17"/>
    <mergeCell ref="F17:G17"/>
    <mergeCell ref="F42:G42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68"/>
  <sheetViews>
    <sheetView view="pageBreakPreview" topLeftCell="A4" zoomScaleNormal="100" zoomScaleSheetLayoutView="100" workbookViewId="0">
      <selection activeCell="D33" sqref="D33"/>
    </sheetView>
  </sheetViews>
  <sheetFormatPr defaultColWidth="7.140625" defaultRowHeight="11.25" customHeight="1"/>
  <cols>
    <col min="1" max="5" width="8.7109375" style="6" customWidth="1"/>
    <col min="6" max="6" width="8.7109375" style="9" customWidth="1"/>
    <col min="7" max="7" width="10.7109375" style="6" customWidth="1"/>
    <col min="8" max="8" width="8.28515625" style="6" customWidth="1"/>
    <col min="9" max="9" width="10.7109375" style="6" customWidth="1"/>
    <col min="10" max="10" width="8.7109375" style="6" customWidth="1"/>
    <col min="11" max="11" width="10.7109375" style="6" customWidth="1"/>
    <col min="12" max="12" width="7.7109375" style="6" customWidth="1"/>
    <col min="13" max="16384" width="7.140625" style="6"/>
  </cols>
  <sheetData>
    <row r="1" spans="1:12" ht="15" customHeight="1">
      <c r="A1" s="4" t="s">
        <v>15</v>
      </c>
      <c r="B1" s="215" t="s">
        <v>8</v>
      </c>
      <c r="C1" s="215"/>
      <c r="D1" s="215"/>
      <c r="E1" s="215"/>
      <c r="F1" s="215"/>
      <c r="G1" s="215"/>
      <c r="H1" s="215"/>
      <c r="I1" s="215"/>
      <c r="J1" s="215"/>
      <c r="K1" s="215"/>
      <c r="L1" s="4"/>
    </row>
    <row r="2" spans="1:12" ht="15" customHeight="1">
      <c r="A2" s="218"/>
      <c r="B2" s="219"/>
      <c r="C2" s="215" t="s">
        <v>26</v>
      </c>
      <c r="D2" s="215"/>
      <c r="E2" s="215"/>
      <c r="F2" s="215"/>
      <c r="G2" s="215"/>
      <c r="H2" s="215"/>
      <c r="I2" s="215"/>
      <c r="J2" s="215"/>
      <c r="K2" s="216"/>
      <c r="L2" s="216"/>
    </row>
    <row r="3" spans="1:12" ht="15" customHeight="1">
      <c r="A3" s="4"/>
      <c r="B3" s="4"/>
      <c r="C3" s="4"/>
      <c r="D3" s="4"/>
      <c r="E3" s="179" t="s">
        <v>35</v>
      </c>
      <c r="F3" s="217"/>
      <c r="G3" s="179"/>
      <c r="H3" s="179"/>
      <c r="I3" s="4"/>
      <c r="J3" s="4"/>
      <c r="K3" s="216"/>
      <c r="L3" s="216"/>
    </row>
    <row r="4" spans="1:12" s="16" customFormat="1" ht="15" customHeight="1">
      <c r="A4" s="15"/>
      <c r="B4" s="192" t="str">
        <f>Лист1!A18</f>
        <v>XXXV открытый чемпионат города Кемерово по бадминтону</v>
      </c>
      <c r="C4" s="192"/>
      <c r="D4" s="192"/>
      <c r="E4" s="192"/>
      <c r="F4" s="192"/>
      <c r="G4" s="192"/>
      <c r="H4" s="192"/>
      <c r="I4" s="192"/>
      <c r="J4" s="192"/>
      <c r="K4" s="192"/>
      <c r="L4" s="15"/>
    </row>
    <row r="5" spans="1:12" s="16" customFormat="1" ht="15" customHeight="1">
      <c r="A5" s="222" t="s">
        <v>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15" customHeight="1">
      <c r="A6" s="165" t="s">
        <v>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20"/>
    </row>
    <row r="7" spans="1:12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2" ht="15" customHeight="1">
      <c r="A8" s="14" t="s">
        <v>21</v>
      </c>
      <c r="B8" s="198" t="str">
        <f>Лист1!A23</f>
        <v>г. Кемерово</v>
      </c>
      <c r="C8" s="198"/>
      <c r="E8" s="16" t="s">
        <v>22</v>
      </c>
      <c r="F8" s="16"/>
      <c r="G8" s="198" t="str">
        <f>Лист1!A25</f>
        <v>28.06 - 30.06 2013 г.</v>
      </c>
      <c r="H8" s="198"/>
      <c r="I8" s="14" t="s">
        <v>20</v>
      </c>
      <c r="J8" s="199" t="s">
        <v>1</v>
      </c>
      <c r="K8" s="199"/>
    </row>
    <row r="9" spans="1:12" s="11" customFormat="1" ht="15" customHeight="1">
      <c r="A9" s="94"/>
      <c r="B9" s="94"/>
      <c r="C9" s="13"/>
      <c r="D9" s="13"/>
      <c r="E9" s="13"/>
      <c r="F9" s="13"/>
      <c r="G9" s="13"/>
    </row>
    <row r="10" spans="1:12" s="11" customFormat="1" ht="15" customHeight="1">
      <c r="A10" s="203"/>
      <c r="B10" s="204"/>
      <c r="C10" s="148"/>
      <c r="D10" s="149"/>
      <c r="E10" s="7"/>
      <c r="F10" s="7"/>
      <c r="G10" s="7"/>
      <c r="H10" s="7"/>
      <c r="I10" s="5"/>
    </row>
    <row r="11" spans="1:12" s="11" customFormat="1" ht="15" customHeight="1">
      <c r="A11" s="211"/>
      <c r="B11" s="212"/>
      <c r="C11" s="208"/>
      <c r="D11" s="210"/>
      <c r="E11" s="148"/>
      <c r="F11" s="149"/>
      <c r="G11" s="7"/>
      <c r="H11" s="7"/>
      <c r="I11" s="2"/>
    </row>
    <row r="12" spans="1:12" s="11" customFormat="1" ht="15" customHeight="1">
      <c r="A12" s="212"/>
      <c r="B12" s="212"/>
      <c r="C12" s="148"/>
      <c r="D12" s="156"/>
      <c r="E12" s="208"/>
      <c r="F12" s="210"/>
      <c r="G12" s="5"/>
      <c r="H12" s="2"/>
      <c r="I12" s="2"/>
    </row>
    <row r="13" spans="1:12" s="11" customFormat="1" ht="15" customHeight="1">
      <c r="A13" s="212"/>
      <c r="B13" s="212"/>
      <c r="C13" s="208"/>
      <c r="D13" s="209"/>
      <c r="E13" s="2"/>
      <c r="F13" s="1"/>
      <c r="G13" s="206"/>
      <c r="H13" s="207"/>
      <c r="I13" s="202" t="s">
        <v>217</v>
      </c>
    </row>
    <row r="14" spans="1:12" s="11" customFormat="1" ht="15" customHeight="1">
      <c r="A14" s="212"/>
      <c r="B14" s="212"/>
      <c r="C14" s="148"/>
      <c r="D14" s="149"/>
      <c r="E14" s="2"/>
      <c r="F14" s="1"/>
      <c r="G14" s="208"/>
      <c r="H14" s="209"/>
      <c r="I14" s="202"/>
    </row>
    <row r="15" spans="1:12" s="11" customFormat="1" ht="15" customHeight="1">
      <c r="A15" s="212"/>
      <c r="B15" s="212"/>
      <c r="C15" s="208"/>
      <c r="D15" s="209"/>
      <c r="E15" s="148"/>
      <c r="F15" s="156"/>
      <c r="G15" s="2"/>
      <c r="H15" s="3"/>
      <c r="I15" s="3"/>
    </row>
    <row r="16" spans="1:12" s="11" customFormat="1" ht="15" customHeight="1">
      <c r="A16" s="212"/>
      <c r="B16" s="212"/>
      <c r="C16" s="148"/>
      <c r="D16" s="156"/>
      <c r="E16" s="208"/>
      <c r="F16" s="209"/>
      <c r="G16" s="2"/>
      <c r="H16" s="2"/>
      <c r="I16" s="2"/>
    </row>
    <row r="17" spans="1:15" s="11" customFormat="1" ht="15" customHeight="1">
      <c r="A17" s="212"/>
      <c r="B17" s="212"/>
      <c r="C17" s="208"/>
      <c r="D17" s="209"/>
      <c r="E17" s="2"/>
      <c r="F17" s="2"/>
      <c r="G17" s="2"/>
      <c r="H17" s="3"/>
      <c r="I17" s="3"/>
    </row>
    <row r="18" spans="1:15" s="11" customFormat="1" ht="15" customHeight="1">
      <c r="A18" s="7"/>
      <c r="B18" s="7"/>
      <c r="C18" s="5"/>
      <c r="D18" s="5"/>
      <c r="E18" s="2"/>
      <c r="F18" s="2"/>
      <c r="G18" s="213"/>
      <c r="H18" s="213"/>
      <c r="I18" s="206"/>
      <c r="J18" s="207"/>
      <c r="K18" s="202" t="s">
        <v>215</v>
      </c>
    </row>
    <row r="19" spans="1:15" s="11" customFormat="1" ht="15" customHeight="1">
      <c r="A19" s="7"/>
      <c r="B19" s="7"/>
      <c r="C19" s="5"/>
      <c r="D19" s="5"/>
      <c r="E19" s="2"/>
      <c r="F19" s="2"/>
      <c r="G19" s="203"/>
      <c r="H19" s="204"/>
      <c r="I19" s="208"/>
      <c r="J19" s="209"/>
      <c r="K19" s="202"/>
    </row>
    <row r="20" spans="1:15" s="3" customFormat="1" ht="15" customHeight="1">
      <c r="A20" s="203"/>
      <c r="B20" s="204"/>
      <c r="C20" s="230"/>
      <c r="D20" s="231"/>
      <c r="E20" s="2"/>
      <c r="F20" s="2"/>
      <c r="G20" s="2"/>
      <c r="H20" s="2"/>
      <c r="I20" s="2"/>
      <c r="J20" s="11"/>
      <c r="K20" s="11"/>
      <c r="L20" s="11"/>
    </row>
    <row r="21" spans="1:15" s="3" customFormat="1" ht="15" customHeight="1">
      <c r="A21" s="212"/>
      <c r="B21" s="212"/>
      <c r="C21" s="208"/>
      <c r="D21" s="210"/>
      <c r="E21" s="206"/>
      <c r="F21" s="207"/>
      <c r="G21" s="214" t="s">
        <v>216</v>
      </c>
      <c r="N21" s="7"/>
      <c r="O21" s="7"/>
    </row>
    <row r="22" spans="1:15" s="3" customFormat="1" ht="15" customHeight="1">
      <c r="A22" s="212"/>
      <c r="B22" s="212"/>
      <c r="C22" s="148"/>
      <c r="D22" s="149"/>
      <c r="E22" s="208"/>
      <c r="F22" s="209"/>
      <c r="G22" s="214"/>
      <c r="N22" s="7"/>
      <c r="O22" s="7"/>
    </row>
    <row r="23" spans="1:15" s="3" customFormat="1" ht="15" customHeight="1">
      <c r="A23" s="212"/>
      <c r="B23" s="212"/>
      <c r="C23" s="208"/>
      <c r="D23" s="209"/>
      <c r="E23" s="7"/>
      <c r="F23" s="7"/>
      <c r="G23" s="2"/>
      <c r="N23" s="2"/>
      <c r="O23" s="2"/>
    </row>
    <row r="24" spans="1:15" s="3" customFormat="1" ht="15" customHeight="1">
      <c r="A24" s="5"/>
      <c r="B24" s="5"/>
      <c r="C24" s="5"/>
      <c r="D24" s="5"/>
      <c r="E24" s="2"/>
      <c r="F24" s="2"/>
      <c r="G24" s="213"/>
      <c r="H24" s="213"/>
      <c r="I24" s="206"/>
      <c r="J24" s="207"/>
      <c r="K24" s="202" t="s">
        <v>229</v>
      </c>
    </row>
    <row r="25" spans="1:15" s="3" customFormat="1" ht="15" customHeight="1">
      <c r="A25" s="7"/>
      <c r="B25" s="7"/>
      <c r="C25" s="2"/>
      <c r="D25" s="2"/>
      <c r="E25" s="7"/>
      <c r="F25" s="7"/>
      <c r="G25" s="203"/>
      <c r="H25" s="204"/>
      <c r="I25" s="208"/>
      <c r="J25" s="209"/>
      <c r="K25" s="202"/>
      <c r="N25" s="7"/>
      <c r="O25" s="7"/>
    </row>
    <row r="26" spans="1:15" s="3" customFormat="1" ht="15" customHeight="1">
      <c r="J26" s="5"/>
      <c r="K26" s="84"/>
      <c r="N26" s="7"/>
      <c r="O26" s="7"/>
    </row>
    <row r="27" spans="1:15" s="3" customFormat="1" ht="15" customHeight="1">
      <c r="A27" s="212" t="s">
        <v>168</v>
      </c>
      <c r="B27" s="212"/>
      <c r="C27" s="201" t="s">
        <v>168</v>
      </c>
      <c r="D27" s="206"/>
      <c r="E27" s="7"/>
      <c r="F27" s="7"/>
      <c r="G27" s="2"/>
      <c r="O27" s="2"/>
    </row>
    <row r="28" spans="1:15" s="3" customFormat="1" ht="15" customHeight="1">
      <c r="A28" s="212" t="s">
        <v>176</v>
      </c>
      <c r="B28" s="212"/>
      <c r="C28" s="208" t="s">
        <v>177</v>
      </c>
      <c r="D28" s="210"/>
      <c r="E28" s="201" t="s">
        <v>168</v>
      </c>
      <c r="F28" s="206"/>
      <c r="G28" s="214" t="s">
        <v>211</v>
      </c>
    </row>
    <row r="29" spans="1:15" s="3" customFormat="1" ht="15" customHeight="1">
      <c r="A29" s="212" t="s">
        <v>172</v>
      </c>
      <c r="B29" s="212"/>
      <c r="C29" s="201" t="s">
        <v>172</v>
      </c>
      <c r="D29" s="201"/>
      <c r="E29" s="208" t="s">
        <v>179</v>
      </c>
      <c r="F29" s="209"/>
      <c r="G29" s="214"/>
      <c r="M29" s="7"/>
      <c r="N29" s="7"/>
    </row>
    <row r="30" spans="1:15" s="3" customFormat="1" ht="15" customHeight="1">
      <c r="A30" s="212" t="s">
        <v>173</v>
      </c>
      <c r="B30" s="212"/>
      <c r="C30" s="208" t="s">
        <v>178</v>
      </c>
      <c r="D30" s="209"/>
      <c r="E30" s="2"/>
      <c r="F30" s="2"/>
      <c r="G30" s="2"/>
      <c r="M30" s="2"/>
      <c r="N30" s="2"/>
    </row>
    <row r="31" spans="1:15" s="3" customFormat="1" ht="15" customHeight="1">
      <c r="G31" s="213" t="s">
        <v>169</v>
      </c>
      <c r="H31" s="213"/>
      <c r="I31" s="201" t="s">
        <v>169</v>
      </c>
      <c r="J31" s="206"/>
      <c r="K31" s="202" t="s">
        <v>210</v>
      </c>
      <c r="M31" s="7"/>
      <c r="N31" s="7"/>
    </row>
    <row r="32" spans="1:15" s="3" customFormat="1" ht="15" customHeight="1">
      <c r="G32" s="203" t="s">
        <v>173</v>
      </c>
      <c r="H32" s="204"/>
      <c r="I32" s="208" t="s">
        <v>180</v>
      </c>
      <c r="J32" s="209"/>
      <c r="K32" s="202"/>
      <c r="M32" s="7"/>
      <c r="N32" s="7"/>
    </row>
    <row r="33" spans="1:13" s="3" customFormat="1" ht="15" customHeight="1"/>
    <row r="34" spans="1:13" s="3" customFormat="1" ht="15" customHeight="1">
      <c r="A34" s="7"/>
      <c r="B34" s="7"/>
      <c r="C34" s="5"/>
      <c r="D34" s="5"/>
      <c r="E34" s="2"/>
      <c r="F34" s="2"/>
      <c r="G34" s="2"/>
    </row>
    <row r="35" spans="1:13" s="14" customFormat="1" ht="15" customHeight="1">
      <c r="A35" s="10" t="s">
        <v>6</v>
      </c>
      <c r="B35" s="10"/>
      <c r="C35" s="10"/>
      <c r="D35" s="145"/>
      <c r="E35" s="145"/>
      <c r="F35" s="145"/>
      <c r="G35" s="93" t="str">
        <f>Судьи!B8</f>
        <v>Ратников Сергей Анатольевич</v>
      </c>
      <c r="H35" s="93"/>
      <c r="I35" s="26"/>
      <c r="J35" s="18"/>
      <c r="K35" s="18"/>
      <c r="L35" s="18"/>
      <c r="M35" s="18"/>
    </row>
    <row r="36" spans="1:13" s="3" customFormat="1" ht="11.25" customHeight="1">
      <c r="F36" s="2"/>
    </row>
    <row r="37" spans="1:13" s="3" customFormat="1" ht="11.25" customHeight="1">
      <c r="A37" s="10" t="s">
        <v>7</v>
      </c>
      <c r="B37" s="10"/>
      <c r="C37" s="10"/>
      <c r="D37" s="145"/>
      <c r="E37" s="145"/>
      <c r="G37" s="3" t="str">
        <f>Судьи!B9</f>
        <v>Жуков Евгений Николаевич</v>
      </c>
    </row>
    <row r="38" spans="1:13" s="3" customFormat="1" ht="11.25" customHeight="1">
      <c r="F38" s="2"/>
    </row>
    <row r="39" spans="1:13" s="3" customFormat="1" ht="11.25" customHeight="1">
      <c r="F39" s="2"/>
    </row>
    <row r="40" spans="1:13" s="3" customFormat="1" ht="11.25" customHeight="1">
      <c r="F40" s="2"/>
    </row>
    <row r="41" spans="1:13" s="3" customFormat="1" ht="11.25" customHeight="1">
      <c r="F41" s="2"/>
    </row>
    <row r="42" spans="1:13" s="3" customFormat="1" ht="11.25" customHeight="1">
      <c r="F42" s="2"/>
    </row>
    <row r="43" spans="1:13" s="3" customFormat="1" ht="11.25" customHeight="1">
      <c r="F43" s="2"/>
    </row>
    <row r="44" spans="1:13" s="3" customFormat="1" ht="11.25" customHeight="1">
      <c r="F44" s="2"/>
    </row>
    <row r="45" spans="1:13" s="3" customFormat="1" ht="11.25" customHeight="1">
      <c r="F45" s="2"/>
    </row>
    <row r="46" spans="1:13" s="3" customFormat="1" ht="11.25" customHeight="1">
      <c r="F46" s="2"/>
    </row>
    <row r="47" spans="1:13" s="3" customFormat="1" ht="11.25" customHeight="1">
      <c r="F47" s="2"/>
    </row>
    <row r="48" spans="1:13" s="3" customFormat="1" ht="11.25" customHeight="1">
      <c r="F48" s="2"/>
    </row>
    <row r="49" spans="6:6" s="3" customFormat="1" ht="11.25" customHeight="1">
      <c r="F49" s="2"/>
    </row>
    <row r="50" spans="6:6" s="3" customFormat="1" ht="11.25" customHeight="1">
      <c r="F50" s="2"/>
    </row>
    <row r="51" spans="6:6" s="3" customFormat="1" ht="11.25" customHeight="1">
      <c r="F51" s="2"/>
    </row>
    <row r="52" spans="6:6" s="3" customFormat="1" ht="11.25" customHeight="1">
      <c r="F52" s="2"/>
    </row>
    <row r="53" spans="6:6" s="3" customFormat="1" ht="11.25" customHeight="1">
      <c r="F53" s="2"/>
    </row>
    <row r="54" spans="6:6" s="3" customFormat="1" ht="11.25" customHeight="1">
      <c r="F54" s="2"/>
    </row>
    <row r="55" spans="6:6" s="3" customFormat="1" ht="11.25" customHeight="1">
      <c r="F55" s="2"/>
    </row>
    <row r="56" spans="6:6" s="3" customFormat="1" ht="11.25" customHeight="1">
      <c r="F56" s="2"/>
    </row>
    <row r="57" spans="6:6" s="3" customFormat="1" ht="11.25" customHeight="1">
      <c r="F57" s="2"/>
    </row>
    <row r="58" spans="6:6" s="3" customFormat="1" ht="11.25" customHeight="1">
      <c r="F58" s="2"/>
    </row>
    <row r="59" spans="6:6" s="3" customFormat="1" ht="11.25" customHeight="1">
      <c r="F59" s="2"/>
    </row>
    <row r="60" spans="6:6" s="3" customFormat="1" ht="11.25" customHeight="1">
      <c r="F60" s="2"/>
    </row>
    <row r="61" spans="6:6" s="3" customFormat="1" ht="11.25" customHeight="1">
      <c r="F61" s="2"/>
    </row>
    <row r="62" spans="6:6" s="3" customFormat="1" ht="11.25" customHeight="1">
      <c r="F62" s="2"/>
    </row>
    <row r="63" spans="6:6" s="3" customFormat="1" ht="11.25" customHeight="1">
      <c r="F63" s="2"/>
    </row>
    <row r="64" spans="6:6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  <row r="267" spans="6:6" s="3" customFormat="1" ht="11.25" customHeight="1">
      <c r="F267" s="2"/>
    </row>
    <row r="268" spans="6:6" s="3" customFormat="1" ht="11.25" customHeight="1">
      <c r="F268" s="2"/>
    </row>
  </sheetData>
  <mergeCells count="74">
    <mergeCell ref="I13:I14"/>
    <mergeCell ref="I24:J24"/>
    <mergeCell ref="G14:H14"/>
    <mergeCell ref="G19:H19"/>
    <mergeCell ref="J8:K8"/>
    <mergeCell ref="G8:H8"/>
    <mergeCell ref="K18:K19"/>
    <mergeCell ref="C16:D16"/>
    <mergeCell ref="C11:D11"/>
    <mergeCell ref="G24:H24"/>
    <mergeCell ref="C12:D12"/>
    <mergeCell ref="G18:H18"/>
    <mergeCell ref="G13:H13"/>
    <mergeCell ref="E11:F11"/>
    <mergeCell ref="E16:F16"/>
    <mergeCell ref="E15:F15"/>
    <mergeCell ref="E12:F12"/>
    <mergeCell ref="C23:D23"/>
    <mergeCell ref="K31:K32"/>
    <mergeCell ref="G31:H31"/>
    <mergeCell ref="E29:F29"/>
    <mergeCell ref="I31:J31"/>
    <mergeCell ref="G28:G29"/>
    <mergeCell ref="I32:J32"/>
    <mergeCell ref="G32:H32"/>
    <mergeCell ref="E28:F28"/>
    <mergeCell ref="B4:K4"/>
    <mergeCell ref="E21:F21"/>
    <mergeCell ref="I19:J19"/>
    <mergeCell ref="A11:B11"/>
    <mergeCell ref="C21:D21"/>
    <mergeCell ref="A12:B12"/>
    <mergeCell ref="A6:K6"/>
    <mergeCell ref="C20:D20"/>
    <mergeCell ref="A20:B20"/>
    <mergeCell ref="A17:B17"/>
    <mergeCell ref="A14:B14"/>
    <mergeCell ref="A16:B16"/>
    <mergeCell ref="A13:B13"/>
    <mergeCell ref="A21:B21"/>
    <mergeCell ref="C17:D17"/>
    <mergeCell ref="C13:D13"/>
    <mergeCell ref="K3:L3"/>
    <mergeCell ref="B1:K1"/>
    <mergeCell ref="C2:J2"/>
    <mergeCell ref="K2:L2"/>
    <mergeCell ref="E3:H3"/>
    <mergeCell ref="A2:B2"/>
    <mergeCell ref="A5:L5"/>
    <mergeCell ref="I25:J25"/>
    <mergeCell ref="E22:F22"/>
    <mergeCell ref="G21:G22"/>
    <mergeCell ref="G25:H25"/>
    <mergeCell ref="B8:C8"/>
    <mergeCell ref="A23:B23"/>
    <mergeCell ref="A15:B15"/>
    <mergeCell ref="C14:D14"/>
    <mergeCell ref="C10:D10"/>
    <mergeCell ref="C22:D22"/>
    <mergeCell ref="A22:B22"/>
    <mergeCell ref="C15:D15"/>
    <mergeCell ref="K24:K25"/>
    <mergeCell ref="I18:J18"/>
    <mergeCell ref="A10:B10"/>
    <mergeCell ref="D37:E37"/>
    <mergeCell ref="A29:B29"/>
    <mergeCell ref="C28:D28"/>
    <mergeCell ref="A27:B27"/>
    <mergeCell ref="A28:B28"/>
    <mergeCell ref="C27:D27"/>
    <mergeCell ref="A30:B30"/>
    <mergeCell ref="C29:D29"/>
    <mergeCell ref="D35:F35"/>
    <mergeCell ref="C30:D30"/>
  </mergeCells>
  <phoneticPr fontId="7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>
      <selection activeCell="G43" sqref="G43"/>
    </sheetView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5"/>
      <c r="B1" s="232" t="s">
        <v>8</v>
      </c>
      <c r="C1" s="232"/>
      <c r="D1" s="232"/>
      <c r="E1" s="192" t="str">
        <f>Лист1!A18</f>
        <v>XXXV открытый чемпионат города Кемерово по бадминтону</v>
      </c>
      <c r="F1" s="192"/>
      <c r="G1" s="192"/>
      <c r="H1" s="27"/>
    </row>
    <row r="2" spans="1:8" ht="15" customHeight="1">
      <c r="A2" s="202"/>
      <c r="B2" s="236"/>
      <c r="C2" s="34"/>
      <c r="D2" s="238" t="s">
        <v>36</v>
      </c>
      <c r="E2" s="238"/>
      <c r="F2" s="238"/>
      <c r="G2" s="34"/>
      <c r="H2" s="19"/>
    </row>
    <row r="3" spans="1:8" s="16" customFormat="1" ht="15" customHeight="1">
      <c r="A3" s="34" t="s">
        <v>21</v>
      </c>
      <c r="B3" s="192" t="str">
        <f>Лист1!A23</f>
        <v>г. Кемерово</v>
      </c>
      <c r="C3" s="192"/>
      <c r="D3" s="192"/>
      <c r="E3" s="15"/>
      <c r="F3" s="86" t="str">
        <f>Лист1!A25</f>
        <v>28.06 - 30.06 2013 г.</v>
      </c>
      <c r="G3" s="20" t="s">
        <v>20</v>
      </c>
      <c r="H3" s="33" t="s">
        <v>2</v>
      </c>
    </row>
    <row r="4" spans="1:8" s="35" customFormat="1" ht="15" customHeight="1">
      <c r="A4" s="4"/>
      <c r="B4" s="4"/>
      <c r="C4" s="4"/>
      <c r="D4" s="4"/>
      <c r="E4" s="4"/>
      <c r="F4" s="4"/>
      <c r="G4" s="4"/>
    </row>
    <row r="5" spans="1:8" s="35" customFormat="1" ht="15" customHeight="1">
      <c r="A5" s="179" t="s">
        <v>13</v>
      </c>
      <c r="B5" s="179"/>
      <c r="C5" s="179"/>
      <c r="D5" s="179"/>
      <c r="E5" s="179"/>
      <c r="F5" s="179"/>
      <c r="G5" s="179"/>
    </row>
    <row r="6" spans="1:8" s="35" customFormat="1" ht="22.9" customHeight="1">
      <c r="A6" s="69" t="s">
        <v>64</v>
      </c>
      <c r="B6" s="4"/>
      <c r="C6" s="4" t="s">
        <v>14</v>
      </c>
      <c r="D6" s="67" t="s">
        <v>24</v>
      </c>
      <c r="E6" s="67" t="s">
        <v>25</v>
      </c>
      <c r="F6" s="67" t="s">
        <v>11</v>
      </c>
      <c r="G6" s="239"/>
      <c r="H6" s="239"/>
    </row>
    <row r="7" spans="1:8" s="4" customFormat="1" ht="11.1" customHeight="1">
      <c r="A7" s="70"/>
      <c r="B7" s="37"/>
      <c r="C7" s="37"/>
      <c r="D7" s="37"/>
      <c r="E7" s="37" t="s">
        <v>15</v>
      </c>
      <c r="F7" s="37"/>
      <c r="G7" s="237" t="s">
        <v>15</v>
      </c>
      <c r="H7" s="237"/>
    </row>
    <row r="8" spans="1:8" ht="11.1" customHeight="1">
      <c r="A8" s="235">
        <v>1</v>
      </c>
      <c r="B8" s="233">
        <v>1</v>
      </c>
      <c r="C8" s="36"/>
    </row>
    <row r="9" spans="1:8" ht="11.1" customHeight="1">
      <c r="A9" s="235"/>
      <c r="B9" s="234"/>
      <c r="C9" s="23"/>
      <c r="D9" s="76" t="s">
        <v>241</v>
      </c>
      <c r="E9" s="18"/>
      <c r="F9" s="18"/>
    </row>
    <row r="10" spans="1:8" ht="11.1" customHeight="1">
      <c r="A10" s="235">
        <v>16</v>
      </c>
      <c r="B10" s="233">
        <v>2</v>
      </c>
      <c r="C10" s="113"/>
      <c r="D10" s="51"/>
      <c r="E10" s="18"/>
      <c r="F10" s="18"/>
    </row>
    <row r="11" spans="1:8" ht="11.1" customHeight="1">
      <c r="A11" s="235"/>
      <c r="B11" s="234"/>
      <c r="C11" s="52"/>
      <c r="D11" s="54"/>
      <c r="E11" s="135" t="s">
        <v>241</v>
      </c>
      <c r="F11" s="18"/>
    </row>
    <row r="12" spans="1:8" ht="11.1" customHeight="1">
      <c r="A12" s="235">
        <v>9</v>
      </c>
      <c r="B12" s="233">
        <v>3</v>
      </c>
      <c r="C12" s="36" t="s">
        <v>143</v>
      </c>
      <c r="D12" s="54"/>
      <c r="E12" s="53" t="s">
        <v>258</v>
      </c>
      <c r="F12" s="32"/>
    </row>
    <row r="13" spans="1:8" ht="11.1" customHeight="1">
      <c r="A13" s="235"/>
      <c r="B13" s="234"/>
      <c r="C13" s="23" t="s">
        <v>136</v>
      </c>
      <c r="D13" s="133" t="s">
        <v>250</v>
      </c>
      <c r="E13" s="25"/>
      <c r="F13" s="18"/>
    </row>
    <row r="14" spans="1:8" ht="11.1" customHeight="1">
      <c r="A14" s="235">
        <v>8</v>
      </c>
      <c r="B14" s="233">
        <v>4</v>
      </c>
      <c r="C14" s="36" t="s">
        <v>121</v>
      </c>
      <c r="D14" s="53" t="s">
        <v>251</v>
      </c>
      <c r="E14" s="25"/>
      <c r="F14" s="18"/>
    </row>
    <row r="15" spans="1:8" ht="11.1" customHeight="1">
      <c r="A15" s="235"/>
      <c r="B15" s="234"/>
      <c r="C15" s="111" t="s">
        <v>115</v>
      </c>
      <c r="D15" s="53"/>
      <c r="E15" s="25"/>
      <c r="F15" s="135" t="s">
        <v>242</v>
      </c>
    </row>
    <row r="16" spans="1:8" ht="11.1" customHeight="1">
      <c r="A16" s="235">
        <v>5</v>
      </c>
      <c r="B16" s="233">
        <v>5</v>
      </c>
      <c r="C16" s="112"/>
      <c r="D16" s="53"/>
      <c r="E16" s="25"/>
      <c r="F16" s="53" t="s">
        <v>261</v>
      </c>
      <c r="G16" s="32"/>
      <c r="H16" s="18"/>
    </row>
    <row r="17" spans="1:8" ht="11.1" customHeight="1">
      <c r="A17" s="235"/>
      <c r="B17" s="234"/>
      <c r="C17" s="111"/>
      <c r="D17" s="53" t="s">
        <v>245</v>
      </c>
      <c r="E17" s="25"/>
      <c r="F17" s="18"/>
      <c r="G17" s="32"/>
      <c r="H17" s="18"/>
    </row>
    <row r="18" spans="1:8" ht="11.1" customHeight="1">
      <c r="A18" s="235">
        <v>12</v>
      </c>
      <c r="B18" s="233">
        <v>6</v>
      </c>
      <c r="C18" s="112"/>
      <c r="D18" s="55"/>
      <c r="E18" s="25"/>
      <c r="F18" s="18"/>
      <c r="G18" s="32"/>
      <c r="H18" s="18"/>
    </row>
    <row r="19" spans="1:8" ht="11.1" customHeight="1">
      <c r="A19" s="235"/>
      <c r="B19" s="234"/>
      <c r="C19" s="111"/>
      <c r="D19" s="54"/>
      <c r="E19" s="133" t="s">
        <v>245</v>
      </c>
      <c r="F19" s="18"/>
      <c r="G19" s="32"/>
      <c r="H19" s="18"/>
    </row>
    <row r="20" spans="1:8" ht="11.1" customHeight="1">
      <c r="A20" s="235">
        <v>13</v>
      </c>
      <c r="B20" s="233">
        <v>7</v>
      </c>
      <c r="C20" s="112" t="s">
        <v>120</v>
      </c>
      <c r="D20" s="54"/>
      <c r="E20" s="53" t="s">
        <v>259</v>
      </c>
      <c r="F20" s="18"/>
      <c r="G20" s="32"/>
      <c r="H20" s="18"/>
    </row>
    <row r="21" spans="1:8" ht="11.1" customHeight="1">
      <c r="A21" s="235"/>
      <c r="B21" s="234"/>
      <c r="C21" s="111" t="s">
        <v>124</v>
      </c>
      <c r="D21" s="133" t="s">
        <v>252</v>
      </c>
      <c r="E21" s="18"/>
      <c r="F21" s="18"/>
      <c r="G21" s="32"/>
      <c r="H21" s="18"/>
    </row>
    <row r="22" spans="1:8" ht="11.1" customHeight="1">
      <c r="A22" s="235">
        <v>4</v>
      </c>
      <c r="B22" s="233">
        <v>8</v>
      </c>
      <c r="C22" s="36" t="s">
        <v>117</v>
      </c>
      <c r="D22" s="53" t="s">
        <v>253</v>
      </c>
      <c r="E22" s="18"/>
      <c r="F22" s="18"/>
      <c r="G22" s="32"/>
      <c r="H22" s="18"/>
    </row>
    <row r="23" spans="1:8" ht="11.1" customHeight="1">
      <c r="A23" s="235"/>
      <c r="B23" s="234"/>
      <c r="C23" s="23" t="s">
        <v>118</v>
      </c>
      <c r="D23" s="32"/>
      <c r="E23" s="18"/>
      <c r="F23" s="25"/>
      <c r="G23" s="135" t="s">
        <v>241</v>
      </c>
      <c r="H23" s="240" t="s">
        <v>42</v>
      </c>
    </row>
    <row r="24" spans="1:8" ht="11.1" customHeight="1">
      <c r="A24" s="235">
        <v>3</v>
      </c>
      <c r="B24" s="233">
        <v>9</v>
      </c>
      <c r="C24" s="112"/>
      <c r="G24" s="53" t="s">
        <v>263</v>
      </c>
      <c r="H24" s="240"/>
    </row>
    <row r="25" spans="1:8" ht="11.1" customHeight="1">
      <c r="A25" s="235"/>
      <c r="B25" s="234"/>
      <c r="C25" s="111"/>
      <c r="D25" s="128" t="s">
        <v>243</v>
      </c>
      <c r="E25" s="18"/>
      <c r="F25" s="18"/>
      <c r="G25" s="32"/>
      <c r="H25" s="18"/>
    </row>
    <row r="26" spans="1:8" ht="11.1" customHeight="1">
      <c r="A26" s="235">
        <v>14</v>
      </c>
      <c r="B26" s="233">
        <v>10</v>
      </c>
      <c r="C26" s="112"/>
      <c r="D26" s="51"/>
      <c r="E26" s="18"/>
      <c r="F26" s="18"/>
      <c r="G26" s="32"/>
      <c r="H26" s="18"/>
    </row>
    <row r="27" spans="1:8" ht="11.1" customHeight="1">
      <c r="A27" s="235"/>
      <c r="B27" s="234"/>
      <c r="C27" s="111"/>
      <c r="D27" s="54"/>
      <c r="E27" s="128" t="s">
        <v>243</v>
      </c>
      <c r="F27" s="18"/>
      <c r="G27" s="32"/>
      <c r="H27" s="18"/>
    </row>
    <row r="28" spans="1:8" ht="11.1" customHeight="1">
      <c r="A28" s="235">
        <v>11</v>
      </c>
      <c r="B28" s="233">
        <v>11</v>
      </c>
      <c r="C28" s="112" t="s">
        <v>119</v>
      </c>
      <c r="D28" s="54"/>
      <c r="E28" s="53" t="s">
        <v>260</v>
      </c>
      <c r="F28" s="97"/>
      <c r="G28" s="32"/>
      <c r="H28" s="18"/>
    </row>
    <row r="29" spans="1:8" ht="11.1" customHeight="1">
      <c r="A29" s="235"/>
      <c r="B29" s="234"/>
      <c r="C29" s="111" t="s">
        <v>133</v>
      </c>
      <c r="D29" s="133" t="s">
        <v>254</v>
      </c>
      <c r="E29" s="25"/>
      <c r="F29" s="18"/>
      <c r="G29" s="32"/>
      <c r="H29" s="18"/>
    </row>
    <row r="30" spans="1:8" ht="11.1" customHeight="1">
      <c r="A30" s="235">
        <v>6</v>
      </c>
      <c r="B30" s="233">
        <v>12</v>
      </c>
      <c r="C30" s="112" t="s">
        <v>247</v>
      </c>
      <c r="D30" s="53" t="s">
        <v>255</v>
      </c>
      <c r="E30" s="25"/>
      <c r="F30" s="18"/>
      <c r="G30" s="32"/>
      <c r="H30" s="18"/>
    </row>
    <row r="31" spans="1:8" ht="11.1" customHeight="1">
      <c r="A31" s="235"/>
      <c r="B31" s="234"/>
      <c r="C31" s="111" t="s">
        <v>110</v>
      </c>
      <c r="D31" s="53"/>
      <c r="E31" s="25"/>
      <c r="F31" s="72" t="s">
        <v>243</v>
      </c>
      <c r="G31" s="32"/>
      <c r="H31" s="18"/>
    </row>
    <row r="32" spans="1:8" ht="11.1" customHeight="1">
      <c r="A32" s="235">
        <v>7</v>
      </c>
      <c r="B32" s="233">
        <v>13</v>
      </c>
      <c r="C32" s="112"/>
      <c r="D32" s="53"/>
      <c r="E32" s="25"/>
      <c r="F32" s="53" t="s">
        <v>262</v>
      </c>
      <c r="H32" s="18"/>
    </row>
    <row r="33" spans="1:8" ht="11.1" customHeight="1">
      <c r="A33" s="235"/>
      <c r="B33" s="234"/>
      <c r="C33" s="111"/>
      <c r="D33" s="53" t="s">
        <v>246</v>
      </c>
      <c r="E33" s="25"/>
      <c r="F33" s="18"/>
      <c r="H33" s="18"/>
    </row>
    <row r="34" spans="1:8" ht="11.1" customHeight="1">
      <c r="A34" s="235">
        <v>10</v>
      </c>
      <c r="B34" s="233">
        <v>14</v>
      </c>
      <c r="C34" s="112"/>
      <c r="D34" s="108"/>
      <c r="E34" s="25"/>
      <c r="F34" s="18"/>
      <c r="H34" s="18"/>
    </row>
    <row r="35" spans="1:8" ht="11.1" customHeight="1">
      <c r="A35" s="235"/>
      <c r="B35" s="234"/>
      <c r="C35" s="111"/>
      <c r="D35" s="54"/>
      <c r="E35" s="72" t="s">
        <v>244</v>
      </c>
      <c r="F35" s="18"/>
      <c r="H35" s="18"/>
    </row>
    <row r="36" spans="1:8" ht="11.1" customHeight="1">
      <c r="A36" s="235">
        <v>15</v>
      </c>
      <c r="B36" s="233">
        <v>15</v>
      </c>
      <c r="C36" s="112" t="s">
        <v>248</v>
      </c>
      <c r="D36" s="54"/>
      <c r="E36" s="53" t="s">
        <v>204</v>
      </c>
      <c r="F36" s="18"/>
      <c r="H36" s="18"/>
    </row>
    <row r="37" spans="1:8" ht="11.1" customHeight="1">
      <c r="A37" s="235"/>
      <c r="B37" s="234"/>
      <c r="C37" s="111" t="s">
        <v>114</v>
      </c>
      <c r="D37" s="72" t="s">
        <v>256</v>
      </c>
      <c r="E37" s="18"/>
      <c r="F37" s="36" t="s">
        <v>130</v>
      </c>
      <c r="G37" s="32"/>
    </row>
    <row r="38" spans="1:8" ht="11.1" customHeight="1">
      <c r="A38" s="235">
        <v>2</v>
      </c>
      <c r="B38" s="233">
        <v>16</v>
      </c>
      <c r="C38" s="36" t="s">
        <v>249</v>
      </c>
      <c r="D38" s="53" t="s">
        <v>257</v>
      </c>
      <c r="E38" s="18"/>
      <c r="F38" s="23" t="s">
        <v>125</v>
      </c>
      <c r="G38" s="124" t="s">
        <v>264</v>
      </c>
      <c r="H38" s="240" t="s">
        <v>10</v>
      </c>
    </row>
    <row r="39" spans="1:8" ht="11.1" customHeight="1">
      <c r="A39" s="235"/>
      <c r="B39" s="234"/>
      <c r="C39" s="23" t="s">
        <v>183</v>
      </c>
      <c r="D39" s="32"/>
      <c r="F39" s="36" t="s">
        <v>129</v>
      </c>
      <c r="G39" s="53" t="s">
        <v>265</v>
      </c>
      <c r="H39" s="240"/>
    </row>
    <row r="40" spans="1:8" ht="11.1" customHeight="1">
      <c r="A40" s="8"/>
      <c r="B40" s="46"/>
      <c r="C40" s="50"/>
      <c r="D40" s="18"/>
      <c r="F40" s="23" t="s">
        <v>134</v>
      </c>
      <c r="G40" s="14"/>
    </row>
    <row r="41" spans="1:8" ht="11.1" customHeight="1">
      <c r="A41" s="8"/>
      <c r="B41" s="8"/>
      <c r="C41" s="26"/>
      <c r="F41" s="26"/>
      <c r="H41" s="18"/>
    </row>
    <row r="42" spans="1:8" ht="9.75" customHeight="1">
      <c r="A42" s="8"/>
      <c r="B42" s="8"/>
      <c r="C42" s="26"/>
      <c r="F42" s="26"/>
      <c r="H42" s="18"/>
    </row>
    <row r="43" spans="1:8" ht="12.75" customHeight="1">
      <c r="C43" s="10" t="s">
        <v>6</v>
      </c>
      <c r="D43" s="44"/>
      <c r="E43" s="57" t="str">
        <f>Судьи!B8</f>
        <v>Ратников Сергей Анатольевич</v>
      </c>
      <c r="G43" s="14"/>
    </row>
    <row r="45" spans="1:8">
      <c r="C45" s="10" t="s">
        <v>7</v>
      </c>
      <c r="D45" s="109"/>
      <c r="E45" s="14" t="str">
        <f>Судьи!B9</f>
        <v>Жуков Евгений Николаевич</v>
      </c>
      <c r="G45" s="14"/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H38:H39"/>
    <mergeCell ref="A24:A25"/>
    <mergeCell ref="B24:B25"/>
    <mergeCell ref="A30:A31"/>
    <mergeCell ref="B30:B31"/>
    <mergeCell ref="H23:H24"/>
    <mergeCell ref="A28:A29"/>
    <mergeCell ref="B28:B29"/>
    <mergeCell ref="A38:A39"/>
    <mergeCell ref="B38:B39"/>
    <mergeCell ref="A34:A35"/>
    <mergeCell ref="B22:B23"/>
    <mergeCell ref="A22:A23"/>
    <mergeCell ref="B34:B35"/>
    <mergeCell ref="B18:B19"/>
    <mergeCell ref="A18:A19"/>
    <mergeCell ref="A36:A37"/>
    <mergeCell ref="B36:B37"/>
    <mergeCell ref="B3:D3"/>
    <mergeCell ref="A26:A27"/>
    <mergeCell ref="B26:B27"/>
    <mergeCell ref="A32:A33"/>
    <mergeCell ref="B32:B33"/>
    <mergeCell ref="B14:B15"/>
    <mergeCell ref="A16:A17"/>
    <mergeCell ref="B16:B17"/>
    <mergeCell ref="A14:A15"/>
    <mergeCell ref="A8:A9"/>
    <mergeCell ref="A20:A21"/>
    <mergeCell ref="B20:B21"/>
    <mergeCell ref="B1:D1"/>
    <mergeCell ref="B10:B11"/>
    <mergeCell ref="A12:A13"/>
    <mergeCell ref="B12:B13"/>
    <mergeCell ref="A5:G5"/>
    <mergeCell ref="E1:G1"/>
    <mergeCell ref="B8:B9"/>
    <mergeCell ref="A10:A11"/>
    <mergeCell ref="A2:B2"/>
    <mergeCell ref="G7:H7"/>
    <mergeCell ref="D2:F2"/>
    <mergeCell ref="G6:H6"/>
  </mergeCells>
  <phoneticPr fontId="13" type="noConversion"/>
  <pageMargins left="0.25" right="0.25" top="0.11811023622047245" bottom="0.11811023622047245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>
      <selection activeCell="G32" sqref="G32"/>
    </sheetView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22"/>
      <c r="B1" s="232" t="s">
        <v>8</v>
      </c>
      <c r="C1" s="232"/>
      <c r="D1" s="232"/>
      <c r="E1" s="192" t="str">
        <f>Лист1!A18</f>
        <v>XXXV открытый чемпионат города Кемерово по бадминтону</v>
      </c>
      <c r="F1" s="192"/>
      <c r="G1" s="192"/>
      <c r="H1" s="27"/>
    </row>
    <row r="2" spans="1:8" ht="15" customHeight="1">
      <c r="A2" s="202"/>
      <c r="B2" s="236"/>
      <c r="C2" s="127"/>
      <c r="D2" s="238" t="s">
        <v>36</v>
      </c>
      <c r="E2" s="238"/>
      <c r="F2" s="238"/>
      <c r="G2" s="127"/>
      <c r="H2" s="19"/>
    </row>
    <row r="3" spans="1:8" s="16" customFormat="1" ht="15" customHeight="1">
      <c r="A3" s="127" t="s">
        <v>21</v>
      </c>
      <c r="B3" s="192" t="str">
        <f>Лист1!A23</f>
        <v>г. Кемерово</v>
      </c>
      <c r="C3" s="192"/>
      <c r="D3" s="192"/>
      <c r="E3" s="122"/>
      <c r="F3" s="125" t="str">
        <f>Лист1!A25</f>
        <v>28.06 - 30.06 2013 г.</v>
      </c>
      <c r="G3" s="20" t="s">
        <v>20</v>
      </c>
      <c r="H3" s="129" t="s">
        <v>1</v>
      </c>
    </row>
    <row r="4" spans="1:8" s="35" customFormat="1" ht="15" customHeight="1">
      <c r="A4" s="126"/>
      <c r="B4" s="126"/>
      <c r="C4" s="126"/>
      <c r="D4" s="126"/>
      <c r="E4" s="126"/>
      <c r="F4" s="126"/>
      <c r="G4" s="126"/>
    </row>
    <row r="5" spans="1:8" s="35" customFormat="1" ht="15" customHeight="1">
      <c r="A5" s="179" t="s">
        <v>13</v>
      </c>
      <c r="B5" s="179"/>
      <c r="C5" s="179"/>
      <c r="D5" s="179"/>
      <c r="E5" s="179"/>
      <c r="F5" s="179"/>
      <c r="G5" s="179"/>
    </row>
    <row r="6" spans="1:8" s="35" customFormat="1" ht="22.9" customHeight="1">
      <c r="A6" s="69" t="s">
        <v>64</v>
      </c>
      <c r="B6" s="126"/>
      <c r="C6" s="126" t="s">
        <v>14</v>
      </c>
      <c r="D6" s="67" t="s">
        <v>24</v>
      </c>
      <c r="E6" s="67" t="s">
        <v>25</v>
      </c>
      <c r="F6" s="67" t="s">
        <v>11</v>
      </c>
      <c r="G6" s="239"/>
      <c r="H6" s="239"/>
    </row>
    <row r="7" spans="1:8" s="126" customFormat="1" ht="11.1" customHeight="1">
      <c r="A7" s="70"/>
      <c r="B7" s="134"/>
      <c r="C7" s="134"/>
      <c r="D7" s="134"/>
      <c r="E7" s="134" t="s">
        <v>15</v>
      </c>
      <c r="F7" s="134"/>
      <c r="G7" s="237" t="s">
        <v>15</v>
      </c>
      <c r="H7" s="237"/>
    </row>
    <row r="8" spans="1:8" ht="11.1" customHeight="1">
      <c r="A8" s="235">
        <v>1</v>
      </c>
      <c r="B8" s="233">
        <v>1</v>
      </c>
      <c r="C8" s="36"/>
    </row>
    <row r="9" spans="1:8" ht="11.1" customHeight="1">
      <c r="A9" s="235"/>
      <c r="B9" s="234"/>
      <c r="C9" s="23"/>
      <c r="D9" s="76"/>
      <c r="E9" s="18"/>
      <c r="F9" s="18"/>
    </row>
    <row r="10" spans="1:8" ht="11.1" customHeight="1">
      <c r="A10" s="235">
        <v>16</v>
      </c>
      <c r="B10" s="233">
        <v>2</v>
      </c>
      <c r="C10" s="113"/>
      <c r="D10" s="132"/>
      <c r="E10" s="18"/>
      <c r="F10" s="18"/>
    </row>
    <row r="11" spans="1:8" ht="11.1" customHeight="1">
      <c r="A11" s="235"/>
      <c r="B11" s="234"/>
      <c r="C11" s="133"/>
      <c r="D11" s="54"/>
      <c r="E11" s="135" t="s">
        <v>272</v>
      </c>
      <c r="F11" s="18"/>
    </row>
    <row r="12" spans="1:8" ht="11.1" customHeight="1">
      <c r="A12" s="235">
        <v>9</v>
      </c>
      <c r="B12" s="233">
        <v>3</v>
      </c>
      <c r="C12" s="36"/>
      <c r="D12" s="54"/>
      <c r="E12" s="53"/>
      <c r="F12" s="32"/>
    </row>
    <row r="13" spans="1:8" ht="11.1" customHeight="1">
      <c r="A13" s="235"/>
      <c r="B13" s="234"/>
      <c r="C13" s="23"/>
      <c r="D13" s="133"/>
      <c r="E13" s="25"/>
      <c r="F13" s="18"/>
    </row>
    <row r="14" spans="1:8" ht="11.1" customHeight="1">
      <c r="A14" s="235">
        <v>8</v>
      </c>
      <c r="B14" s="233">
        <v>4</v>
      </c>
      <c r="C14" s="36"/>
      <c r="D14" s="53"/>
      <c r="E14" s="25"/>
      <c r="F14" s="18"/>
    </row>
    <row r="15" spans="1:8" ht="11.1" customHeight="1">
      <c r="A15" s="235"/>
      <c r="B15" s="234"/>
      <c r="C15" s="111"/>
      <c r="D15" s="53"/>
      <c r="E15" s="25"/>
      <c r="F15" s="135" t="s">
        <v>266</v>
      </c>
    </row>
    <row r="16" spans="1:8" ht="11.1" customHeight="1">
      <c r="A16" s="235">
        <v>5</v>
      </c>
      <c r="B16" s="233">
        <v>5</v>
      </c>
      <c r="C16" s="112"/>
      <c r="D16" s="53"/>
      <c r="E16" s="25"/>
      <c r="F16" s="53" t="s">
        <v>271</v>
      </c>
      <c r="G16" s="32"/>
      <c r="H16" s="18"/>
    </row>
    <row r="17" spans="1:8" ht="11.1" customHeight="1">
      <c r="A17" s="235"/>
      <c r="B17" s="234"/>
      <c r="C17" s="111"/>
      <c r="D17" s="53"/>
      <c r="E17" s="25"/>
      <c r="F17" s="18"/>
      <c r="G17" s="32"/>
      <c r="H17" s="18"/>
    </row>
    <row r="18" spans="1:8" ht="11.1" customHeight="1">
      <c r="A18" s="235">
        <v>12</v>
      </c>
      <c r="B18" s="233">
        <v>6</v>
      </c>
      <c r="C18" s="112"/>
      <c r="D18" s="55"/>
      <c r="E18" s="25"/>
      <c r="F18" s="18"/>
      <c r="G18" s="32"/>
      <c r="H18" s="18"/>
    </row>
    <row r="19" spans="1:8" ht="11.1" customHeight="1">
      <c r="A19" s="235"/>
      <c r="B19" s="234"/>
      <c r="C19" s="111"/>
      <c r="D19" s="54"/>
      <c r="E19" s="135" t="s">
        <v>266</v>
      </c>
      <c r="F19" s="18"/>
      <c r="G19" s="32"/>
      <c r="H19" s="18"/>
    </row>
    <row r="20" spans="1:8" ht="11.1" customHeight="1">
      <c r="A20" s="235">
        <v>13</v>
      </c>
      <c r="B20" s="233">
        <v>7</v>
      </c>
      <c r="C20" s="112"/>
      <c r="D20" s="54"/>
      <c r="E20" s="53"/>
      <c r="F20" s="18"/>
      <c r="G20" s="32"/>
      <c r="H20" s="18"/>
    </row>
    <row r="21" spans="1:8" ht="11.1" customHeight="1">
      <c r="A21" s="235"/>
      <c r="B21" s="234"/>
      <c r="C21" s="111"/>
      <c r="D21" s="133"/>
      <c r="E21" s="18"/>
      <c r="F21" s="18"/>
      <c r="G21" s="32"/>
      <c r="H21" s="18"/>
    </row>
    <row r="22" spans="1:8" ht="11.1" customHeight="1">
      <c r="A22" s="235">
        <v>4</v>
      </c>
      <c r="B22" s="233">
        <v>8</v>
      </c>
      <c r="C22" s="36"/>
      <c r="D22" s="53"/>
      <c r="E22" s="18"/>
      <c r="F22" s="18"/>
      <c r="G22" s="32"/>
      <c r="H22" s="18"/>
    </row>
    <row r="23" spans="1:8" ht="11.1" customHeight="1">
      <c r="A23" s="235"/>
      <c r="B23" s="234"/>
      <c r="C23" s="23"/>
      <c r="D23" s="32"/>
      <c r="E23" s="18"/>
      <c r="F23" s="25"/>
      <c r="G23" s="135" t="s">
        <v>268</v>
      </c>
      <c r="H23" s="240" t="s">
        <v>42</v>
      </c>
    </row>
    <row r="24" spans="1:8" ht="11.1" customHeight="1">
      <c r="A24" s="235">
        <v>3</v>
      </c>
      <c r="B24" s="233">
        <v>9</v>
      </c>
      <c r="C24" s="112"/>
      <c r="G24" s="53" t="s">
        <v>270</v>
      </c>
      <c r="H24" s="240"/>
    </row>
    <row r="25" spans="1:8" ht="11.1" customHeight="1">
      <c r="A25" s="235"/>
      <c r="B25" s="234"/>
      <c r="C25" s="111"/>
      <c r="D25" s="128"/>
      <c r="E25" s="18"/>
      <c r="F25" s="18"/>
      <c r="G25" s="32"/>
      <c r="H25" s="18"/>
    </row>
    <row r="26" spans="1:8" ht="11.1" customHeight="1">
      <c r="A26" s="235">
        <v>14</v>
      </c>
      <c r="B26" s="233">
        <v>10</v>
      </c>
      <c r="C26" s="112"/>
      <c r="D26" s="132"/>
      <c r="E26" s="18"/>
      <c r="F26" s="18"/>
      <c r="G26" s="32"/>
      <c r="H26" s="18"/>
    </row>
    <row r="27" spans="1:8" ht="11.1" customHeight="1">
      <c r="A27" s="235"/>
      <c r="B27" s="234"/>
      <c r="C27" s="111"/>
      <c r="D27" s="54"/>
      <c r="E27" s="128" t="s">
        <v>267</v>
      </c>
      <c r="F27" s="18"/>
      <c r="G27" s="32"/>
      <c r="H27" s="18"/>
    </row>
    <row r="28" spans="1:8" ht="11.1" customHeight="1">
      <c r="A28" s="235">
        <v>11</v>
      </c>
      <c r="B28" s="233">
        <v>11</v>
      </c>
      <c r="C28" s="112"/>
      <c r="D28" s="54"/>
      <c r="E28" s="53"/>
      <c r="F28" s="97"/>
      <c r="G28" s="32"/>
      <c r="H28" s="18"/>
    </row>
    <row r="29" spans="1:8" ht="11.1" customHeight="1">
      <c r="A29" s="235"/>
      <c r="B29" s="234"/>
      <c r="C29" s="111"/>
      <c r="D29" s="133"/>
      <c r="E29" s="25"/>
      <c r="F29" s="18"/>
      <c r="G29" s="32"/>
      <c r="H29" s="18"/>
    </row>
    <row r="30" spans="1:8" ht="11.1" customHeight="1">
      <c r="A30" s="235">
        <v>6</v>
      </c>
      <c r="B30" s="233">
        <v>12</v>
      </c>
      <c r="C30" s="112"/>
      <c r="D30" s="53"/>
      <c r="E30" s="25"/>
      <c r="F30" s="18"/>
      <c r="G30" s="32"/>
      <c r="H30" s="18"/>
    </row>
    <row r="31" spans="1:8" ht="11.1" customHeight="1">
      <c r="A31" s="235"/>
      <c r="B31" s="234"/>
      <c r="C31" s="111"/>
      <c r="D31" s="53"/>
      <c r="E31" s="25"/>
      <c r="F31" s="72" t="s">
        <v>268</v>
      </c>
      <c r="G31" s="32"/>
      <c r="H31" s="18"/>
    </row>
    <row r="32" spans="1:8" ht="11.1" customHeight="1">
      <c r="A32" s="235">
        <v>7</v>
      </c>
      <c r="B32" s="233">
        <v>13</v>
      </c>
      <c r="C32" s="112"/>
      <c r="D32" s="53"/>
      <c r="E32" s="25"/>
      <c r="F32" s="53" t="s">
        <v>269</v>
      </c>
      <c r="H32" s="18"/>
    </row>
    <row r="33" spans="1:8" ht="11.1" customHeight="1">
      <c r="A33" s="235"/>
      <c r="B33" s="234"/>
      <c r="C33" s="111"/>
      <c r="D33" s="53"/>
      <c r="E33" s="25"/>
      <c r="F33" s="18"/>
      <c r="H33" s="18"/>
    </row>
    <row r="34" spans="1:8" ht="11.1" customHeight="1">
      <c r="A34" s="235">
        <v>10</v>
      </c>
      <c r="B34" s="233">
        <v>14</v>
      </c>
      <c r="C34" s="112"/>
      <c r="D34" s="108"/>
      <c r="E34" s="25"/>
      <c r="F34" s="18"/>
      <c r="H34" s="18"/>
    </row>
    <row r="35" spans="1:8" ht="11.1" customHeight="1">
      <c r="A35" s="235"/>
      <c r="B35" s="234"/>
      <c r="C35" s="111"/>
      <c r="D35" s="54"/>
      <c r="E35" s="72" t="s">
        <v>268</v>
      </c>
      <c r="F35" s="18"/>
      <c r="H35" s="18"/>
    </row>
    <row r="36" spans="1:8" ht="11.1" customHeight="1">
      <c r="A36" s="235">
        <v>15</v>
      </c>
      <c r="B36" s="233">
        <v>15</v>
      </c>
      <c r="C36" s="112"/>
      <c r="D36" s="54"/>
      <c r="E36" s="53"/>
      <c r="F36" s="18"/>
      <c r="H36" s="18"/>
    </row>
    <row r="37" spans="1:8" ht="11.1" customHeight="1">
      <c r="A37" s="235"/>
      <c r="B37" s="234"/>
      <c r="C37" s="111"/>
      <c r="D37" s="72"/>
      <c r="E37" s="18"/>
      <c r="F37" s="36" t="s">
        <v>174</v>
      </c>
      <c r="G37" s="32"/>
    </row>
    <row r="38" spans="1:8" ht="11.1" customHeight="1">
      <c r="A38" s="235">
        <v>2</v>
      </c>
      <c r="B38" s="233">
        <v>16</v>
      </c>
      <c r="C38" s="36"/>
      <c r="D38" s="53"/>
      <c r="E38" s="18"/>
      <c r="F38" s="23" t="s">
        <v>188</v>
      </c>
      <c r="G38" s="124" t="s">
        <v>267</v>
      </c>
      <c r="H38" s="240" t="s">
        <v>10</v>
      </c>
    </row>
    <row r="39" spans="1:8" ht="11.1" customHeight="1">
      <c r="A39" s="235"/>
      <c r="B39" s="234"/>
      <c r="C39" s="23"/>
      <c r="D39" s="32"/>
      <c r="F39" s="36" t="s">
        <v>176</v>
      </c>
      <c r="G39" s="53" t="s">
        <v>271</v>
      </c>
      <c r="H39" s="240"/>
    </row>
    <row r="40" spans="1:8" ht="11.1" customHeight="1">
      <c r="A40" s="121"/>
      <c r="B40" s="46"/>
      <c r="C40" s="50"/>
      <c r="D40" s="18"/>
      <c r="F40" s="23" t="s">
        <v>172</v>
      </c>
      <c r="G40" s="14"/>
    </row>
    <row r="41" spans="1:8" ht="11.1" customHeight="1">
      <c r="A41" s="121"/>
      <c r="B41" s="121"/>
      <c r="C41" s="123"/>
      <c r="F41" s="123"/>
      <c r="H41" s="18"/>
    </row>
    <row r="42" spans="1:8" ht="9.75" customHeight="1">
      <c r="A42" s="121"/>
      <c r="B42" s="121"/>
      <c r="C42" s="123"/>
      <c r="F42" s="123"/>
      <c r="H42" s="18"/>
    </row>
    <row r="43" spans="1:8" ht="12.75" customHeight="1">
      <c r="C43" s="10" t="s">
        <v>6</v>
      </c>
      <c r="D43" s="124"/>
      <c r="E43" s="57" t="str">
        <f>Судьи!B8</f>
        <v>Ратников Сергей Анатольевич</v>
      </c>
      <c r="G43" s="14"/>
    </row>
    <row r="45" spans="1:8">
      <c r="C45" s="10" t="s">
        <v>7</v>
      </c>
      <c r="D45" s="109"/>
      <c r="E45" s="14" t="str">
        <f>Судьи!B9</f>
        <v>Жуков Евгений Николаевич</v>
      </c>
      <c r="G45" s="14"/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A5:G5"/>
    <mergeCell ref="B1:D1"/>
    <mergeCell ref="E1:G1"/>
    <mergeCell ref="A2:B2"/>
    <mergeCell ref="D2:F2"/>
    <mergeCell ref="B3:D3"/>
    <mergeCell ref="G6:H6"/>
    <mergeCell ref="G7:H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28:A29"/>
    <mergeCell ref="B28:B29"/>
    <mergeCell ref="A18:A19"/>
    <mergeCell ref="B18:B19"/>
    <mergeCell ref="A20:A21"/>
    <mergeCell ref="B20:B21"/>
    <mergeCell ref="A22:A23"/>
    <mergeCell ref="B22:B23"/>
    <mergeCell ref="H23:H24"/>
    <mergeCell ref="A24:A25"/>
    <mergeCell ref="B24:B25"/>
    <mergeCell ref="A26:A27"/>
    <mergeCell ref="B26:B27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H38:H39"/>
  </mergeCells>
  <pageMargins left="0.25" right="0.25" top="0.11811023622047245" bottom="0.11811023622047245" header="0" footer="0"/>
  <pageSetup paperSize="9" scale="9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>
      <selection activeCell="G41" sqref="G41"/>
    </sheetView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22"/>
      <c r="B1" s="232" t="s">
        <v>8</v>
      </c>
      <c r="C1" s="232"/>
      <c r="D1" s="232"/>
      <c r="E1" s="192" t="str">
        <f>Лист1!A18</f>
        <v>XXXV открытый чемпионат города Кемерово по бадминтону</v>
      </c>
      <c r="F1" s="192"/>
      <c r="G1" s="192"/>
      <c r="H1" s="27"/>
    </row>
    <row r="2" spans="1:8" ht="15" customHeight="1">
      <c r="A2" s="202"/>
      <c r="B2" s="236"/>
      <c r="C2" s="127"/>
      <c r="D2" s="238" t="s">
        <v>36</v>
      </c>
      <c r="E2" s="238"/>
      <c r="F2" s="238"/>
      <c r="G2" s="127"/>
      <c r="H2" s="19"/>
    </row>
    <row r="3" spans="1:8" s="16" customFormat="1" ht="15" customHeight="1">
      <c r="A3" s="127" t="s">
        <v>21</v>
      </c>
      <c r="B3" s="192" t="str">
        <f>Лист1!A23</f>
        <v>г. Кемерово</v>
      </c>
      <c r="C3" s="192"/>
      <c r="D3" s="192"/>
      <c r="E3" s="122"/>
      <c r="F3" s="125" t="str">
        <f>Лист1!A25</f>
        <v>28.06 - 30.06 2013 г.</v>
      </c>
      <c r="G3" s="20" t="s">
        <v>20</v>
      </c>
      <c r="H3" s="129" t="s">
        <v>12</v>
      </c>
    </row>
    <row r="4" spans="1:8" s="35" customFormat="1" ht="15" customHeight="1">
      <c r="A4" s="126"/>
      <c r="B4" s="126"/>
      <c r="C4" s="126"/>
      <c r="D4" s="126"/>
      <c r="E4" s="126"/>
      <c r="F4" s="126"/>
      <c r="G4" s="126"/>
    </row>
    <row r="5" spans="1:8" s="35" customFormat="1" ht="15" customHeight="1">
      <c r="A5" s="179" t="s">
        <v>13</v>
      </c>
      <c r="B5" s="179"/>
      <c r="C5" s="179"/>
      <c r="D5" s="179"/>
      <c r="E5" s="179"/>
      <c r="F5" s="179"/>
      <c r="G5" s="179"/>
    </row>
    <row r="6" spans="1:8" s="35" customFormat="1" ht="22.9" customHeight="1">
      <c r="A6" s="69" t="s">
        <v>64</v>
      </c>
      <c r="B6" s="126"/>
      <c r="C6" s="126" t="s">
        <v>14</v>
      </c>
      <c r="D6" s="67" t="s">
        <v>24</v>
      </c>
      <c r="E6" s="67" t="s">
        <v>25</v>
      </c>
      <c r="F6" s="67" t="s">
        <v>11</v>
      </c>
      <c r="G6" s="239"/>
      <c r="H6" s="239"/>
    </row>
    <row r="7" spans="1:8" s="126" customFormat="1" ht="11.1" customHeight="1">
      <c r="A7" s="70"/>
      <c r="B7" s="134"/>
      <c r="C7" s="134"/>
      <c r="D7" s="134"/>
      <c r="E7" s="134" t="s">
        <v>15</v>
      </c>
      <c r="F7" s="134"/>
      <c r="G7" s="237" t="s">
        <v>15</v>
      </c>
      <c r="H7" s="237"/>
    </row>
    <row r="8" spans="1:8" ht="11.1" customHeight="1">
      <c r="A8" s="235">
        <v>1</v>
      </c>
      <c r="B8" s="233">
        <v>1</v>
      </c>
      <c r="C8" s="120" t="s">
        <v>181</v>
      </c>
    </row>
    <row r="9" spans="1:8" ht="11.1" customHeight="1">
      <c r="A9" s="235"/>
      <c r="B9" s="234"/>
      <c r="C9" s="22" t="s">
        <v>182</v>
      </c>
      <c r="D9" s="135" t="s">
        <v>220</v>
      </c>
      <c r="E9" s="18"/>
      <c r="F9" s="18"/>
    </row>
    <row r="10" spans="1:8" ht="11.1" customHeight="1">
      <c r="A10" s="235">
        <v>16</v>
      </c>
      <c r="B10" s="233">
        <v>2</v>
      </c>
      <c r="C10" s="118"/>
      <c r="D10" s="132"/>
      <c r="E10" s="18"/>
      <c r="F10" s="18"/>
    </row>
    <row r="11" spans="1:8" ht="11.1" customHeight="1">
      <c r="A11" s="235"/>
      <c r="B11" s="234"/>
      <c r="C11" s="22"/>
      <c r="D11" s="54"/>
      <c r="E11" s="135" t="s">
        <v>220</v>
      </c>
      <c r="F11" s="18"/>
    </row>
    <row r="12" spans="1:8" ht="11.1" customHeight="1">
      <c r="A12" s="235">
        <v>9</v>
      </c>
      <c r="B12" s="233">
        <v>3</v>
      </c>
      <c r="C12" s="118" t="s">
        <v>183</v>
      </c>
      <c r="D12" s="54"/>
      <c r="E12" s="53" t="s">
        <v>204</v>
      </c>
      <c r="F12" s="32"/>
    </row>
    <row r="13" spans="1:8" ht="11.1" customHeight="1">
      <c r="A13" s="235"/>
      <c r="B13" s="234"/>
      <c r="C13" s="22" t="s">
        <v>184</v>
      </c>
      <c r="D13" s="133" t="s">
        <v>221</v>
      </c>
      <c r="E13" s="25"/>
      <c r="F13" s="18"/>
    </row>
    <row r="14" spans="1:8" ht="11.1" customHeight="1">
      <c r="A14" s="235">
        <v>8</v>
      </c>
      <c r="B14" s="233">
        <v>4</v>
      </c>
      <c r="C14" s="118" t="s">
        <v>134</v>
      </c>
      <c r="D14" s="53" t="s">
        <v>198</v>
      </c>
      <c r="E14" s="25"/>
      <c r="F14" s="18"/>
    </row>
    <row r="15" spans="1:8" ht="11.1" customHeight="1">
      <c r="A15" s="235"/>
      <c r="B15" s="234"/>
      <c r="C15" s="22" t="s">
        <v>185</v>
      </c>
      <c r="D15" s="53"/>
      <c r="E15" s="25"/>
      <c r="F15" s="135" t="s">
        <v>223</v>
      </c>
    </row>
    <row r="16" spans="1:8" ht="11.1" customHeight="1">
      <c r="A16" s="235">
        <v>5</v>
      </c>
      <c r="B16" s="233">
        <v>5</v>
      </c>
      <c r="C16" s="118" t="s">
        <v>133</v>
      </c>
      <c r="D16" s="53"/>
      <c r="E16" s="25"/>
      <c r="F16" s="53" t="s">
        <v>228</v>
      </c>
      <c r="G16" s="32"/>
      <c r="H16" s="18"/>
    </row>
    <row r="17" spans="1:8" ht="11.1" customHeight="1">
      <c r="A17" s="235"/>
      <c r="B17" s="234"/>
      <c r="C17" s="32" t="s">
        <v>186</v>
      </c>
      <c r="D17" s="53" t="s">
        <v>222</v>
      </c>
      <c r="E17" s="25"/>
      <c r="F17" s="18"/>
      <c r="G17" s="32"/>
      <c r="H17" s="18"/>
    </row>
    <row r="18" spans="1:8" ht="11.1" customHeight="1">
      <c r="A18" s="235">
        <v>12</v>
      </c>
      <c r="B18" s="233">
        <v>6</v>
      </c>
      <c r="C18" s="118" t="s">
        <v>118</v>
      </c>
      <c r="D18" s="55" t="s">
        <v>199</v>
      </c>
      <c r="E18" s="25"/>
      <c r="F18" s="18"/>
      <c r="G18" s="32"/>
      <c r="H18" s="18"/>
    </row>
    <row r="19" spans="1:8" ht="11.1" customHeight="1">
      <c r="A19" s="235"/>
      <c r="B19" s="234"/>
      <c r="C19" s="22" t="s">
        <v>176</v>
      </c>
      <c r="D19" s="54"/>
      <c r="E19" s="133" t="s">
        <v>223</v>
      </c>
      <c r="F19" s="18"/>
      <c r="G19" s="32"/>
      <c r="H19" s="18"/>
    </row>
    <row r="20" spans="1:8" ht="11.1" customHeight="1">
      <c r="A20" s="235">
        <v>13</v>
      </c>
      <c r="B20" s="233">
        <v>7</v>
      </c>
      <c r="C20" s="118" t="s">
        <v>116</v>
      </c>
      <c r="D20" s="54"/>
      <c r="E20" s="53" t="s">
        <v>205</v>
      </c>
      <c r="F20" s="18"/>
      <c r="G20" s="32"/>
      <c r="H20" s="18"/>
    </row>
    <row r="21" spans="1:8" ht="11.1" customHeight="1">
      <c r="A21" s="235"/>
      <c r="B21" s="234"/>
      <c r="C21" s="22" t="s">
        <v>187</v>
      </c>
      <c r="D21" s="133" t="s">
        <v>223</v>
      </c>
      <c r="E21" s="18"/>
      <c r="F21" s="18"/>
      <c r="G21" s="32"/>
      <c r="H21" s="18"/>
    </row>
    <row r="22" spans="1:8" ht="11.1" customHeight="1">
      <c r="A22" s="235">
        <v>4</v>
      </c>
      <c r="B22" s="233">
        <v>8</v>
      </c>
      <c r="C22" s="118" t="s">
        <v>130</v>
      </c>
      <c r="D22" s="53" t="s">
        <v>200</v>
      </c>
      <c r="E22" s="18"/>
      <c r="F22" s="18"/>
      <c r="G22" s="32"/>
      <c r="H22" s="18"/>
    </row>
    <row r="23" spans="1:8" ht="11.1" customHeight="1">
      <c r="A23" s="235"/>
      <c r="B23" s="234"/>
      <c r="C23" s="14" t="s">
        <v>188</v>
      </c>
      <c r="D23" s="32"/>
      <c r="E23" s="18"/>
      <c r="F23" s="25"/>
      <c r="G23" s="128" t="s">
        <v>227</v>
      </c>
      <c r="H23" s="240" t="s">
        <v>42</v>
      </c>
    </row>
    <row r="24" spans="1:8" ht="11.1" customHeight="1">
      <c r="A24" s="235">
        <v>3</v>
      </c>
      <c r="B24" s="233">
        <v>9</v>
      </c>
      <c r="C24" s="118" t="s">
        <v>126</v>
      </c>
      <c r="G24" s="53" t="s">
        <v>209</v>
      </c>
      <c r="H24" s="240"/>
    </row>
    <row r="25" spans="1:8" ht="11.1" customHeight="1">
      <c r="A25" s="235"/>
      <c r="B25" s="234"/>
      <c r="C25" s="117" t="s">
        <v>189</v>
      </c>
      <c r="D25" s="128" t="s">
        <v>224</v>
      </c>
      <c r="E25" s="18"/>
      <c r="F25" s="18"/>
      <c r="G25" s="32"/>
      <c r="H25" s="18"/>
    </row>
    <row r="26" spans="1:8" ht="11.1" customHeight="1">
      <c r="A26" s="235">
        <v>14</v>
      </c>
      <c r="B26" s="233">
        <v>10</v>
      </c>
      <c r="C26" s="118" t="s">
        <v>190</v>
      </c>
      <c r="D26" s="132" t="s">
        <v>201</v>
      </c>
      <c r="E26" s="18"/>
      <c r="F26" s="25"/>
      <c r="H26" s="18"/>
    </row>
    <row r="27" spans="1:8" ht="11.1" customHeight="1">
      <c r="A27" s="235"/>
      <c r="B27" s="234"/>
      <c r="C27" s="22" t="s">
        <v>173</v>
      </c>
      <c r="D27" s="54"/>
      <c r="E27" s="128" t="s">
        <v>224</v>
      </c>
      <c r="F27" s="18"/>
      <c r="G27" s="32"/>
      <c r="H27" s="18"/>
    </row>
    <row r="28" spans="1:8" ht="11.1" customHeight="1">
      <c r="A28" s="235">
        <v>11</v>
      </c>
      <c r="B28" s="233">
        <v>11</v>
      </c>
      <c r="C28" s="118" t="s">
        <v>120</v>
      </c>
      <c r="D28" s="54"/>
      <c r="E28" s="53" t="s">
        <v>206</v>
      </c>
      <c r="F28" s="97"/>
      <c r="G28" s="32"/>
      <c r="H28" s="18"/>
    </row>
    <row r="29" spans="1:8" ht="11.1" customHeight="1">
      <c r="A29" s="235"/>
      <c r="B29" s="234"/>
      <c r="C29" s="22" t="s">
        <v>172</v>
      </c>
      <c r="D29" s="133" t="s">
        <v>225</v>
      </c>
      <c r="E29" s="25"/>
      <c r="F29" s="18"/>
      <c r="G29" s="32"/>
      <c r="H29" s="18"/>
    </row>
    <row r="30" spans="1:8" ht="11.1" customHeight="1">
      <c r="A30" s="235">
        <v>6</v>
      </c>
      <c r="B30" s="233">
        <v>12</v>
      </c>
      <c r="C30" s="118" t="s">
        <v>143</v>
      </c>
      <c r="D30" s="53" t="s">
        <v>202</v>
      </c>
      <c r="E30" s="25"/>
      <c r="F30" s="18"/>
      <c r="G30" s="32"/>
      <c r="H30" s="18"/>
    </row>
    <row r="31" spans="1:8" ht="11.1" customHeight="1">
      <c r="A31" s="235"/>
      <c r="B31" s="234"/>
      <c r="C31" s="22" t="s">
        <v>168</v>
      </c>
      <c r="D31" s="53"/>
      <c r="E31" s="25"/>
      <c r="F31" s="72" t="s">
        <v>227</v>
      </c>
      <c r="G31" s="32"/>
      <c r="H31" s="18"/>
    </row>
    <row r="32" spans="1:8" ht="11.1" customHeight="1">
      <c r="A32" s="235">
        <v>7</v>
      </c>
      <c r="B32" s="233">
        <v>13</v>
      </c>
      <c r="C32" s="118" t="s">
        <v>191</v>
      </c>
      <c r="D32" s="53"/>
      <c r="E32" s="25"/>
      <c r="F32" s="53" t="s">
        <v>208</v>
      </c>
      <c r="H32" s="18"/>
    </row>
    <row r="33" spans="1:8" ht="11.1" customHeight="1">
      <c r="A33" s="235"/>
      <c r="B33" s="234"/>
      <c r="C33" s="32" t="s">
        <v>192</v>
      </c>
      <c r="D33" s="53" t="s">
        <v>226</v>
      </c>
      <c r="E33" s="25"/>
      <c r="F33" s="18"/>
      <c r="H33" s="18"/>
    </row>
    <row r="34" spans="1:8" ht="11.1" customHeight="1">
      <c r="A34" s="235">
        <v>10</v>
      </c>
      <c r="B34" s="233">
        <v>14</v>
      </c>
      <c r="C34" s="118" t="s">
        <v>193</v>
      </c>
      <c r="D34" s="108" t="s">
        <v>86</v>
      </c>
      <c r="E34" s="25"/>
      <c r="F34" s="18"/>
      <c r="H34" s="18"/>
    </row>
    <row r="35" spans="1:8" ht="11.1" customHeight="1">
      <c r="A35" s="235"/>
      <c r="B35" s="234"/>
      <c r="C35" s="22" t="s">
        <v>194</v>
      </c>
      <c r="D35" s="54"/>
      <c r="E35" s="72" t="s">
        <v>227</v>
      </c>
      <c r="F35" s="18"/>
      <c r="H35" s="18"/>
    </row>
    <row r="36" spans="1:8" ht="11.1" customHeight="1">
      <c r="A36" s="235">
        <v>15</v>
      </c>
      <c r="B36" s="233">
        <v>15</v>
      </c>
      <c r="C36" s="118" t="s">
        <v>195</v>
      </c>
      <c r="D36" s="54"/>
      <c r="E36" s="18" t="s">
        <v>207</v>
      </c>
      <c r="F36" s="18"/>
      <c r="H36" s="18"/>
    </row>
    <row r="37" spans="1:8" ht="11.1" customHeight="1">
      <c r="A37" s="235"/>
      <c r="B37" s="234"/>
      <c r="C37" s="119" t="s">
        <v>196</v>
      </c>
      <c r="D37" s="72" t="s">
        <v>227</v>
      </c>
      <c r="E37" s="18"/>
      <c r="F37" s="36" t="s">
        <v>181</v>
      </c>
      <c r="G37" s="32"/>
    </row>
    <row r="38" spans="1:8" ht="11.1" customHeight="1">
      <c r="A38" s="235">
        <v>2</v>
      </c>
      <c r="B38" s="233">
        <v>16</v>
      </c>
      <c r="C38" s="118" t="s">
        <v>197</v>
      </c>
      <c r="D38" s="53" t="s">
        <v>203</v>
      </c>
      <c r="F38" s="23" t="s">
        <v>182</v>
      </c>
      <c r="G38" s="128" t="s">
        <v>224</v>
      </c>
      <c r="H38" s="240" t="s">
        <v>10</v>
      </c>
    </row>
    <row r="39" spans="1:8" ht="11.1" customHeight="1">
      <c r="A39" s="235"/>
      <c r="B39" s="234"/>
      <c r="C39" s="22" t="s">
        <v>174</v>
      </c>
      <c r="D39" s="32"/>
      <c r="F39" s="36" t="s">
        <v>126</v>
      </c>
      <c r="G39" s="53" t="s">
        <v>149</v>
      </c>
      <c r="H39" s="240"/>
    </row>
    <row r="40" spans="1:8" ht="11.1" customHeight="1">
      <c r="A40" s="121"/>
      <c r="B40" s="46"/>
      <c r="C40" s="50"/>
      <c r="D40" s="18"/>
      <c r="F40" s="23" t="s">
        <v>189</v>
      </c>
      <c r="G40" s="14"/>
    </row>
    <row r="41" spans="1:8" ht="11.1" customHeight="1">
      <c r="A41" s="121"/>
      <c r="B41" s="121"/>
      <c r="C41" s="123"/>
      <c r="F41" s="123"/>
      <c r="H41" s="18"/>
    </row>
    <row r="42" spans="1:8" ht="9.75" customHeight="1">
      <c r="A42" s="121"/>
      <c r="B42" s="121"/>
      <c r="C42" s="123"/>
      <c r="F42" s="123"/>
      <c r="H42" s="18"/>
    </row>
    <row r="43" spans="1:8" ht="12.75" customHeight="1">
      <c r="C43" s="10" t="s">
        <v>6</v>
      </c>
      <c r="D43" s="124"/>
      <c r="E43" s="57" t="str">
        <f>Судьи!B8</f>
        <v>Ратников Сергей Анатольевич</v>
      </c>
      <c r="G43" s="14"/>
    </row>
    <row r="45" spans="1:8">
      <c r="C45" s="10" t="s">
        <v>7</v>
      </c>
      <c r="D45" s="109"/>
      <c r="E45" s="14" t="str">
        <f>Судьи!B9</f>
        <v>Жуков Евгений Николаевич</v>
      </c>
      <c r="G45" s="14"/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A5:G5"/>
    <mergeCell ref="B1:D1"/>
    <mergeCell ref="E1:G1"/>
    <mergeCell ref="A2:B2"/>
    <mergeCell ref="D2:F2"/>
    <mergeCell ref="B3:D3"/>
    <mergeCell ref="G6:H6"/>
    <mergeCell ref="G7:H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28:A29"/>
    <mergeCell ref="B28:B29"/>
    <mergeCell ref="A18:A19"/>
    <mergeCell ref="B18:B19"/>
    <mergeCell ref="A20:A21"/>
    <mergeCell ref="B20:B21"/>
    <mergeCell ref="A22:A23"/>
    <mergeCell ref="B22:B23"/>
    <mergeCell ref="H23:H24"/>
    <mergeCell ref="A24:A25"/>
    <mergeCell ref="B24:B25"/>
    <mergeCell ref="A26:A27"/>
    <mergeCell ref="B26:B27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H38:H39"/>
  </mergeCells>
  <pageMargins left="0.25" right="0.25" top="0.11811023622047245" bottom="0.11811023622047245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Судьи</vt:lpstr>
      <vt:lpstr>Участники</vt:lpstr>
      <vt:lpstr>муж1</vt:lpstr>
      <vt:lpstr>муж2</vt:lpstr>
      <vt:lpstr>муж3</vt:lpstr>
      <vt:lpstr>жен1</vt:lpstr>
      <vt:lpstr>жен2</vt:lpstr>
      <vt:lpstr>Муж20</vt:lpstr>
      <vt:lpstr>жен20</vt:lpstr>
      <vt:lpstr>Микст</vt:lpstr>
      <vt:lpstr>жен1!Область_печати</vt:lpstr>
      <vt:lpstr>жен2!Область_печати</vt:lpstr>
      <vt:lpstr>жен20!Область_печати</vt:lpstr>
      <vt:lpstr>Микст!Область_печати</vt:lpstr>
      <vt:lpstr>муж1!Область_печати</vt:lpstr>
      <vt:lpstr>муж2!Область_печати</vt:lpstr>
      <vt:lpstr>Муж20!Область_печати</vt:lpstr>
      <vt:lpstr>муж3!Область_печати</vt:lpstr>
      <vt:lpstr>Судьи!Область_печати</vt:lpstr>
      <vt:lpstr>Участники!Область_печати</vt:lpstr>
    </vt:vector>
  </TitlesOfParts>
  <Manager>Лазарев Владимир Александрович</Manager>
  <Company>Российский теннисный тур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Формы регламентирующих документов</dc:title>
  <dc:subject>Регламентирующие документы</dc:subject>
  <dc:creator>Коллектив РТТ</dc:creator>
  <dc:description>Без комментариев</dc:description>
  <cp:lastModifiedBy>max</cp:lastModifiedBy>
  <cp:lastPrinted>2013-07-03T05:51:20Z</cp:lastPrinted>
  <dcterms:created xsi:type="dcterms:W3CDTF">2002-04-11T06:56:30Z</dcterms:created>
  <dcterms:modified xsi:type="dcterms:W3CDTF">2013-07-04T03:45:24Z</dcterms:modified>
  <cp:category>Управление РТТ</cp:category>
</cp:coreProperties>
</file>